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57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oberto de Oliveira\Documents\BD-Informes\SCTL\5S\"/>
    </mc:Choice>
  </mc:AlternateContent>
  <bookViews>
    <workbookView xWindow="0" yWindow="0" windowWidth="20490" windowHeight="7530"/>
  </bookViews>
  <sheets>
    <sheet name="Mapa 5S" sheetId="1" r:id="rId1"/>
    <sheet name="Resultados" sheetId="2" r:id="rId2"/>
    <sheet name="Check-list" sheetId="3" r:id="rId3"/>
  </sheets>
  <definedNames>
    <definedName name="_xlnm.Print_Area" localSheetId="2">'Check-list'!$A$1:$I$35</definedName>
    <definedName name="_xlnm.Print_Area" localSheetId="1">Resultados!$B$2:$T$30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1" i="3" l="1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12" i="3"/>
  <c r="J11" i="3"/>
  <c r="J10" i="3"/>
  <c r="J9" i="3"/>
  <c r="J8" i="3"/>
  <c r="J7" i="3"/>
  <c r="E32" i="3" l="1"/>
  <c r="K31" i="3"/>
  <c r="K26" i="3"/>
  <c r="K21" i="3"/>
  <c r="K16" i="3"/>
  <c r="K11" i="3"/>
  <c r="L11" i="3" s="1"/>
  <c r="L16" i="3" l="1"/>
  <c r="L21" i="3"/>
  <c r="L26" i="3"/>
  <c r="L31" i="3"/>
</calcChain>
</file>

<file path=xl/sharedStrings.xml><?xml version="1.0" encoding="utf-8"?>
<sst xmlns="http://schemas.openxmlformats.org/spreadsheetml/2006/main" count="140" uniqueCount="117">
  <si>
    <t>5 S AREAS</t>
  </si>
  <si>
    <t>90-100</t>
  </si>
  <si>
    <t>80-90</t>
  </si>
  <si>
    <t>Média Anual</t>
  </si>
  <si>
    <t xml:space="preserve">     Meta Anual</t>
  </si>
  <si>
    <t>JAN</t>
  </si>
  <si>
    <t>MAR</t>
  </si>
  <si>
    <t>NOV</t>
  </si>
  <si>
    <t>PROGRAMA 5S  - VERFICAÇÃO MENSAL</t>
  </si>
  <si>
    <t>N°</t>
  </si>
  <si>
    <t>ELEMENTOS A VERIFICAR</t>
  </si>
  <si>
    <t>CRITÉRIOS DE AVALIAÇÃO</t>
  </si>
  <si>
    <t>PONTUAÇÃO</t>
  </si>
  <si>
    <r>
      <t xml:space="preserve">SEPARAR      </t>
    </r>
    <r>
      <rPr>
        <sz val="12"/>
        <color theme="1"/>
        <rFont val="Calibri"/>
        <family val="2"/>
        <scheme val="minor"/>
      </rPr>
      <t xml:space="preserve"> (Seiri)</t>
    </r>
  </si>
  <si>
    <t>Componentes e matérias primas</t>
  </si>
  <si>
    <t>Há somente o necessário?</t>
  </si>
  <si>
    <t>Máquinas / Ferramentas / instalações</t>
  </si>
  <si>
    <t>Todas estão sendo utilizadas corretamente?</t>
  </si>
  <si>
    <t xml:space="preserve">Coleta Seletiva </t>
  </si>
  <si>
    <t>Há separação correta do residuo?</t>
  </si>
  <si>
    <t>Objetos Pessoais / EPIS</t>
  </si>
  <si>
    <t>Estão devidamente em seus lugares? Há objetos espalhados?</t>
  </si>
  <si>
    <t>SEPARA</t>
  </si>
  <si>
    <t xml:space="preserve">Visão geral </t>
  </si>
  <si>
    <t>Hhá somente o que precisa? A área está harmonica?</t>
  </si>
  <si>
    <r>
      <t xml:space="preserve">ORDENAR      </t>
    </r>
    <r>
      <rPr>
        <sz val="12"/>
        <color theme="1"/>
        <rFont val="Calibri"/>
        <family val="2"/>
        <scheme val="minor"/>
      </rPr>
      <t xml:space="preserve"> (Seiton)</t>
    </r>
  </si>
  <si>
    <t>WIP ( Estoque em processo)</t>
  </si>
  <si>
    <t xml:space="preserve">Estão bem identifcados? O armazenamento dos itens </t>
  </si>
  <si>
    <t>Reservas ( Material a ser utilizado)</t>
  </si>
  <si>
    <t xml:space="preserve">corresponde a identificação? </t>
  </si>
  <si>
    <t>Quantidades em Pallets e Aramados</t>
  </si>
  <si>
    <t>Linhas de separação das áreas</t>
  </si>
  <si>
    <t>Estão todas respeitadas? Há obstrução?</t>
  </si>
  <si>
    <t>ORDENA</t>
  </si>
  <si>
    <t>Ferramentas e equipamentos</t>
  </si>
  <si>
    <t>Há local proprio e identificado para armazenamento?</t>
  </si>
  <si>
    <r>
      <t xml:space="preserve">LIMPAR      </t>
    </r>
    <r>
      <rPr>
        <sz val="12"/>
        <color theme="1"/>
        <rFont val="Calibri"/>
        <family val="2"/>
        <scheme val="minor"/>
      </rPr>
      <t xml:space="preserve"> (Seiso)</t>
    </r>
  </si>
  <si>
    <t>Piso</t>
  </si>
  <si>
    <t>Está limpo?</t>
  </si>
  <si>
    <t>Máquinas e instalações</t>
  </si>
  <si>
    <t>Estão sendo mantidos limpos? Há vazamento?</t>
  </si>
  <si>
    <t>Material  utilizado para limpeza</t>
  </si>
  <si>
    <t>Há local correto  para vassouras , pás etc?</t>
  </si>
  <si>
    <t>Responsabilidade pela limpeza</t>
  </si>
  <si>
    <t>Há escala para limpeza ou horario especifico?</t>
  </si>
  <si>
    <t>LIMPA</t>
  </si>
  <si>
    <t>Hábito da limpeza e organização</t>
  </si>
  <si>
    <t>A área demonstra  o senso de limpeza e organização?</t>
  </si>
  <si>
    <r>
      <t>PADRONIZAR</t>
    </r>
    <r>
      <rPr>
        <sz val="12"/>
        <color theme="1"/>
        <rFont val="Calibri"/>
        <family val="2"/>
        <scheme val="minor"/>
      </rPr>
      <t xml:space="preserve"> (Seikesu)</t>
    </r>
  </si>
  <si>
    <t>Iluminação</t>
  </si>
  <si>
    <t>É apropriada e suficiente?</t>
  </si>
  <si>
    <t>Eliminação da poeira</t>
  </si>
  <si>
    <t>Está sendo prestada atenção na remoção?</t>
  </si>
  <si>
    <t>Roupas de trabalho</t>
  </si>
  <si>
    <t>Estão limpas?</t>
  </si>
  <si>
    <t>Índices de defeitos</t>
  </si>
  <si>
    <t>Estão melhorando?</t>
  </si>
  <si>
    <t>PADRONIZA</t>
  </si>
  <si>
    <t>Precauções contra incêndio</t>
  </si>
  <si>
    <t>Extintores e outras ferramentas são localizáveis?</t>
  </si>
  <si>
    <r>
      <t>INFORMA E MANDA RESPEITAR</t>
    </r>
    <r>
      <rPr>
        <sz val="9"/>
        <rFont val="Arial"/>
        <family val="2"/>
      </rPr>
      <t xml:space="preserve"> (Shitsuke / Disciplina)</t>
    </r>
  </si>
  <si>
    <t>Normas e procedimentos de segurança</t>
  </si>
  <si>
    <t>Estão sendo utiluizadas corretamente?</t>
  </si>
  <si>
    <t>Participação do pessoal</t>
  </si>
  <si>
    <t>Há uma atmosfera de participação?</t>
  </si>
  <si>
    <t>Pontualidade</t>
  </si>
  <si>
    <t>As pessoas chegam no lugar com pontualidade?</t>
  </si>
  <si>
    <t>Normas e procedimentos operacionais</t>
  </si>
  <si>
    <t>Estão presentes? Estão em bom estado? Todos conhecem?</t>
  </si>
  <si>
    <t>INFORMA E MANDA RESPEITAR</t>
  </si>
  <si>
    <t>Normas internas</t>
  </si>
  <si>
    <t>Estão sendo respeitadas?</t>
  </si>
  <si>
    <t>TOTAL</t>
  </si>
  <si>
    <t>MÁX</t>
  </si>
  <si>
    <t>Data</t>
  </si>
  <si>
    <t>Média Pontuação</t>
  </si>
  <si>
    <t>Número de Auditorias</t>
  </si>
  <si>
    <t>Auditorias Planejadas</t>
  </si>
  <si>
    <t>Dias do Mês</t>
  </si>
  <si>
    <t>Não Auditado</t>
  </si>
  <si>
    <t>NC ou &lt;80</t>
  </si>
  <si>
    <t>MESES</t>
  </si>
  <si>
    <t>Resultado mensal</t>
  </si>
  <si>
    <t>Número de auditorias</t>
  </si>
  <si>
    <t>FEV</t>
  </si>
  <si>
    <t>ABR</t>
  </si>
  <si>
    <t>MAI</t>
  </si>
  <si>
    <t>JUN</t>
  </si>
  <si>
    <t>JUL</t>
  </si>
  <si>
    <t>AGO</t>
  </si>
  <si>
    <t>SET</t>
  </si>
  <si>
    <t>OUT</t>
  </si>
  <si>
    <t>DEZ</t>
  </si>
  <si>
    <r>
      <t>N</t>
    </r>
    <r>
      <rPr>
        <b/>
        <vertAlign val="superscript"/>
        <sz val="10"/>
        <rFont val="Arial"/>
        <family val="2"/>
      </rPr>
      <t xml:space="preserve">o  </t>
    </r>
    <r>
      <rPr>
        <b/>
        <sz val="10"/>
        <rFont val="Arial"/>
        <family val="2"/>
      </rPr>
      <t xml:space="preserve"> Auditorias</t>
    </r>
  </si>
  <si>
    <t xml:space="preserve"> Area 1 - Estoque de Acabados</t>
  </si>
  <si>
    <t xml:space="preserve"> Area 2  - Montagem de Metálicos</t>
  </si>
  <si>
    <t xml:space="preserve"> Area 3 - Montagem de Titans</t>
  </si>
  <si>
    <t xml:space="preserve"> Area 4  - Pintura e Balanceamento</t>
  </si>
  <si>
    <t xml:space="preserve"> Area 5 - Soldas</t>
  </si>
  <si>
    <t xml:space="preserve"> Area 6 - Laser e Dobradeiras</t>
  </si>
  <si>
    <t xml:space="preserve"> Area 7 -  Tubos</t>
  </si>
  <si>
    <t xml:space="preserve"> Area 8 -  Leves</t>
  </si>
  <si>
    <t xml:space="preserve"> Area 9  -  Área de Recebimento</t>
  </si>
  <si>
    <t>Area 10 -  ALM</t>
  </si>
  <si>
    <t>Area 11 - CL</t>
  </si>
  <si>
    <t>X</t>
  </si>
  <si>
    <t>REVISÃO:</t>
  </si>
  <si>
    <t>2023.07.24</t>
  </si>
  <si>
    <t>Agosto</t>
  </si>
  <si>
    <t>01 à 04</t>
  </si>
  <si>
    <t>07 à 11</t>
  </si>
  <si>
    <t>Rita  - 80</t>
  </si>
  <si>
    <t>Celso - 90</t>
  </si>
  <si>
    <t>Carlos - 50</t>
  </si>
  <si>
    <t>Gerson - 60</t>
  </si>
  <si>
    <t xml:space="preserve">QUADRO DE PONTUAÇÃO - 6S </t>
  </si>
  <si>
    <t>LAYOUT DE ÁREAS - 5S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</si>
</sst>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19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25"/>
      <name val="Arial"/>
      <family val="2"/>
    </font>
    <font>
      <b/>
      <sz val="25"/>
      <color indexed="12"/>
      <name val="Arial"/>
      <family val="2"/>
    </font>
    <font>
      <sz val="11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sz val="12"/>
      <name val="Arial"/>
      <family val="2"/>
    </font>
    <font>
      <sz val="30"/>
      <name val="Arial"/>
      <family val="2"/>
    </font>
    <font>
      <b/>
      <sz val="12"/>
      <color indexed="9"/>
      <name val="Arial"/>
      <family val="2"/>
    </font>
    <font>
      <sz val="10"/>
      <color indexed="9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b/>
      <sz val="18"/>
      <name val="Arial"/>
      <family val="2"/>
    </font>
    <font>
      <sz val="9"/>
      <name val="Arial"/>
      <family val="2"/>
    </font>
    <font>
      <b/>
      <sz val="36"/>
      <color theme="1"/>
      <name val="Calibri"/>
      <family val="2"/>
      <scheme val="minor"/>
    </font>
    <font>
      <b/>
      <sz val="36"/>
      <name val="Arial"/>
      <family val="2"/>
    </font>
    <font>
      <b/>
      <sz val="26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2"/>
        <bgColor indexed="64"/>
      </patternFill>
    </fill>
  </fills>
  <borders count="7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</borders>
  <cellStyleXfs count="3">
    <xf numFmtId="0" fontId="0" fillId="0" borderId="0"/>
    <xf numFmtId="0" fontId="1" fillId="0" borderId="0"/>
    <xf numFmtId="9" fontId="13" fillId="0" borderId="0" applyFont="0" applyFill="0" applyBorder="0" applyAlignment="0" applyProtection="0"/>
  </cellStyleXfs>
  <cellXfs count="192">
    <xf numFmtId="0" fontId="0" fillId="0" borderId="0" xfId="0"/>
    <xf numFmtId="0" fontId="1" fillId="0" borderId="0" xfId="1"/>
    <xf numFmtId="0" fontId="1" fillId="0" borderId="1" xfId="1" applyBorder="1"/>
    <xf numFmtId="0" fontId="1" fillId="0" borderId="2" xfId="1" applyBorder="1"/>
    <xf numFmtId="0" fontId="2" fillId="0" borderId="2" xfId="1" applyFont="1" applyBorder="1" applyAlignment="1">
      <alignment horizontal="center" vertical="center"/>
    </xf>
    <xf numFmtId="0" fontId="3" fillId="0" borderId="2" xfId="1" applyFont="1" applyFill="1" applyBorder="1" applyAlignment="1">
      <alignment horizontal="left"/>
    </xf>
    <xf numFmtId="0" fontId="1" fillId="0" borderId="3" xfId="1" applyBorder="1"/>
    <xf numFmtId="0" fontId="1" fillId="0" borderId="4" xfId="1" applyBorder="1"/>
    <xf numFmtId="0" fontId="1" fillId="0" borderId="5" xfId="1" applyBorder="1"/>
    <xf numFmtId="0" fontId="1" fillId="0" borderId="0" xfId="1" applyBorder="1"/>
    <xf numFmtId="0" fontId="2" fillId="0" borderId="0" xfId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/>
    </xf>
    <xf numFmtId="0" fontId="5" fillId="0" borderId="8" xfId="1" applyFont="1" applyBorder="1" applyAlignment="1">
      <alignment horizontal="right" wrapText="1"/>
    </xf>
    <xf numFmtId="0" fontId="8" fillId="0" borderId="13" xfId="1" applyFont="1" applyBorder="1" applyAlignment="1">
      <alignment vertical="center"/>
    </xf>
    <xf numFmtId="0" fontId="9" fillId="0" borderId="4" xfId="1" applyFont="1" applyBorder="1"/>
    <xf numFmtId="0" fontId="5" fillId="0" borderId="11" xfId="1" applyFont="1" applyBorder="1"/>
    <xf numFmtId="0" fontId="5" fillId="0" borderId="16" xfId="1" applyFont="1" applyFill="1" applyBorder="1" applyAlignment="1">
      <alignment horizontal="center"/>
    </xf>
    <xf numFmtId="164" fontId="5" fillId="0" borderId="16" xfId="1" applyNumberFormat="1" applyFont="1" applyFill="1" applyBorder="1" applyAlignment="1">
      <alignment horizontal="center"/>
    </xf>
    <xf numFmtId="1" fontId="5" fillId="0" borderId="11" xfId="1" applyNumberFormat="1" applyFont="1" applyBorder="1" applyAlignment="1">
      <alignment horizontal="center"/>
    </xf>
    <xf numFmtId="0" fontId="9" fillId="0" borderId="5" xfId="1" applyFont="1" applyBorder="1"/>
    <xf numFmtId="0" fontId="5" fillId="0" borderId="11" xfId="1" applyFont="1" applyFill="1" applyBorder="1" applyAlignment="1">
      <alignment horizontal="center"/>
    </xf>
    <xf numFmtId="0" fontId="5" fillId="0" borderId="11" xfId="1" applyFont="1" applyBorder="1" applyAlignment="1">
      <alignment wrapText="1"/>
    </xf>
    <xf numFmtId="0" fontId="5" fillId="2" borderId="11" xfId="1" applyFont="1" applyFill="1" applyBorder="1"/>
    <xf numFmtId="164" fontId="10" fillId="2" borderId="20" xfId="1" applyNumberFormat="1" applyFont="1" applyFill="1" applyBorder="1" applyAlignment="1">
      <alignment horizontal="center"/>
    </xf>
    <xf numFmtId="164" fontId="10" fillId="2" borderId="0" xfId="1" applyNumberFormat="1" applyFont="1" applyFill="1" applyBorder="1" applyAlignment="1">
      <alignment horizontal="center"/>
    </xf>
    <xf numFmtId="0" fontId="11" fillId="2" borderId="11" xfId="1" applyFont="1" applyFill="1" applyBorder="1" applyAlignment="1"/>
    <xf numFmtId="1" fontId="5" fillId="2" borderId="11" xfId="1" applyNumberFormat="1" applyFont="1" applyFill="1" applyBorder="1" applyAlignment="1">
      <alignment horizontal="center"/>
    </xf>
    <xf numFmtId="164" fontId="5" fillId="0" borderId="11" xfId="1" applyNumberFormat="1" applyFont="1" applyFill="1" applyBorder="1" applyAlignment="1">
      <alignment horizontal="center"/>
    </xf>
    <xf numFmtId="0" fontId="5" fillId="0" borderId="11" xfId="1" applyFont="1" applyFill="1" applyBorder="1"/>
    <xf numFmtId="1" fontId="5" fillId="0" borderId="11" xfId="1" applyNumberFormat="1" applyFont="1" applyFill="1" applyBorder="1" applyAlignment="1">
      <alignment horizontal="center"/>
    </xf>
    <xf numFmtId="0" fontId="10" fillId="0" borderId="0" xfId="1" applyFont="1" applyFill="1" applyBorder="1"/>
    <xf numFmtId="164" fontId="10" fillId="0" borderId="0" xfId="1" applyNumberFormat="1" applyFont="1" applyFill="1" applyBorder="1" applyAlignment="1">
      <alignment horizontal="center"/>
    </xf>
    <xf numFmtId="0" fontId="11" fillId="0" borderId="0" xfId="1" applyFont="1" applyFill="1" applyBorder="1" applyAlignment="1"/>
    <xf numFmtId="1" fontId="5" fillId="0" borderId="0" xfId="1" applyNumberFormat="1" applyFont="1" applyFill="1" applyBorder="1" applyAlignment="1">
      <alignment horizontal="center"/>
    </xf>
    <xf numFmtId="0" fontId="1" fillId="3" borderId="11" xfId="1" applyFill="1" applyBorder="1"/>
    <xf numFmtId="0" fontId="12" fillId="0" borderId="0" xfId="1" applyFont="1" applyBorder="1" applyAlignment="1">
      <alignment horizontal="center"/>
    </xf>
    <xf numFmtId="0" fontId="1" fillId="0" borderId="0" xfId="1" applyFill="1" applyBorder="1"/>
    <xf numFmtId="0" fontId="1" fillId="4" borderId="11" xfId="1" applyFill="1" applyBorder="1"/>
    <xf numFmtId="0" fontId="1" fillId="5" borderId="11" xfId="1" applyFill="1" applyBorder="1"/>
    <xf numFmtId="0" fontId="12" fillId="0" borderId="0" xfId="1" applyFont="1" applyBorder="1"/>
    <xf numFmtId="0" fontId="1" fillId="6" borderId="11" xfId="1" applyFill="1" applyBorder="1"/>
    <xf numFmtId="0" fontId="12" fillId="0" borderId="0" xfId="1" applyFont="1" applyFill="1" applyBorder="1"/>
    <xf numFmtId="2" fontId="12" fillId="0" borderId="0" xfId="1" applyNumberFormat="1" applyFont="1" applyBorder="1"/>
    <xf numFmtId="0" fontId="13" fillId="0" borderId="11" xfId="1" applyFont="1" applyBorder="1"/>
    <xf numFmtId="0" fontId="13" fillId="0" borderId="11" xfId="1" applyFont="1" applyBorder="1" applyAlignment="1">
      <alignment horizontal="center"/>
    </xf>
    <xf numFmtId="0" fontId="12" fillId="0" borderId="21" xfId="1" applyFont="1" applyBorder="1" applyAlignment="1">
      <alignment horizontal="center"/>
    </xf>
    <xf numFmtId="0" fontId="12" fillId="0" borderId="11" xfId="1" applyFont="1" applyBorder="1" applyAlignment="1">
      <alignment horizontal="center"/>
    </xf>
    <xf numFmtId="0" fontId="1" fillId="0" borderId="11" xfId="1" applyBorder="1" applyAlignment="1">
      <alignment horizontal="center"/>
    </xf>
    <xf numFmtId="0" fontId="1" fillId="0" borderId="21" xfId="1" applyBorder="1"/>
    <xf numFmtId="0" fontId="9" fillId="0" borderId="22" xfId="1" applyFont="1" applyBorder="1"/>
    <xf numFmtId="0" fontId="9" fillId="0" borderId="23" xfId="1" applyFont="1" applyBorder="1"/>
    <xf numFmtId="0" fontId="9" fillId="0" borderId="24" xfId="1" applyFont="1" applyBorder="1"/>
    <xf numFmtId="0" fontId="1" fillId="0" borderId="0" xfId="1" applyAlignment="1">
      <alignment horizontal="center" vertical="center" wrapText="1"/>
    </xf>
    <xf numFmtId="0" fontId="1" fillId="0" borderId="31" xfId="1" applyBorder="1"/>
    <xf numFmtId="0" fontId="1" fillId="0" borderId="7" xfId="1" applyBorder="1" applyAlignment="1">
      <alignment horizontal="center" vertical="center"/>
    </xf>
    <xf numFmtId="0" fontId="1" fillId="0" borderId="36" xfId="1" applyBorder="1" applyAlignment="1">
      <alignment horizontal="center" vertical="center"/>
    </xf>
    <xf numFmtId="0" fontId="1" fillId="0" borderId="37" xfId="1" applyBorder="1" applyAlignment="1">
      <alignment horizontal="center" vertical="center"/>
    </xf>
    <xf numFmtId="0" fontId="1" fillId="0" borderId="34" xfId="1" applyBorder="1"/>
    <xf numFmtId="0" fontId="1" fillId="0" borderId="23" xfId="1" applyBorder="1"/>
    <xf numFmtId="0" fontId="1" fillId="0" borderId="39" xfId="1" applyBorder="1" applyAlignment="1">
      <alignment horizontal="center" vertical="center"/>
    </xf>
    <xf numFmtId="0" fontId="1" fillId="0" borderId="39" xfId="1" applyBorder="1" applyAlignment="1">
      <alignment horizontal="left"/>
    </xf>
    <xf numFmtId="0" fontId="1" fillId="0" borderId="39" xfId="1" applyBorder="1"/>
    <xf numFmtId="0" fontId="1" fillId="0" borderId="40" xfId="1" applyBorder="1" applyAlignment="1">
      <alignment horizontal="center"/>
    </xf>
    <xf numFmtId="0" fontId="1" fillId="0" borderId="41" xfId="1" applyBorder="1" applyAlignment="1">
      <alignment horizontal="center"/>
    </xf>
    <xf numFmtId="0" fontId="1" fillId="0" borderId="44" xfId="1" applyBorder="1" applyAlignment="1">
      <alignment horizontal="center" vertical="center"/>
    </xf>
    <xf numFmtId="0" fontId="13" fillId="0" borderId="44" xfId="1" applyFont="1" applyBorder="1" applyAlignment="1">
      <alignment horizontal="left"/>
    </xf>
    <xf numFmtId="0" fontId="13" fillId="0" borderId="44" xfId="1" applyFont="1" applyBorder="1"/>
    <xf numFmtId="0" fontId="1" fillId="0" borderId="45" xfId="1" applyBorder="1" applyAlignment="1">
      <alignment horizontal="center"/>
    </xf>
    <xf numFmtId="0" fontId="1" fillId="0" borderId="0" xfId="1" applyBorder="1" applyAlignment="1">
      <alignment horizontal="right"/>
    </xf>
    <xf numFmtId="0" fontId="1" fillId="0" borderId="48" xfId="1" applyBorder="1" applyAlignment="1">
      <alignment horizontal="center" vertical="center"/>
    </xf>
    <xf numFmtId="0" fontId="13" fillId="0" borderId="48" xfId="1" applyFont="1" applyBorder="1" applyAlignment="1">
      <alignment horizontal="left"/>
    </xf>
    <xf numFmtId="0" fontId="13" fillId="0" borderId="48" xfId="1" applyFont="1" applyBorder="1"/>
    <xf numFmtId="0" fontId="1" fillId="0" borderId="49" xfId="1" applyBorder="1" applyAlignment="1">
      <alignment horizontal="center"/>
    </xf>
    <xf numFmtId="0" fontId="1" fillId="0" borderId="12" xfId="1" applyBorder="1" applyAlignment="1">
      <alignment horizontal="center"/>
    </xf>
    <xf numFmtId="0" fontId="1" fillId="0" borderId="51" xfId="1" applyBorder="1"/>
    <xf numFmtId="0" fontId="1" fillId="0" borderId="14" xfId="1" applyBorder="1"/>
    <xf numFmtId="9" fontId="0" fillId="0" borderId="52" xfId="2" applyFont="1" applyBorder="1"/>
    <xf numFmtId="0" fontId="1" fillId="0" borderId="53" xfId="1" applyBorder="1" applyAlignment="1">
      <alignment horizontal="center" vertical="center"/>
    </xf>
    <xf numFmtId="0" fontId="13" fillId="0" borderId="40" xfId="1" applyFont="1" applyBorder="1" applyAlignment="1">
      <alignment horizontal="left"/>
    </xf>
    <xf numFmtId="0" fontId="13" fillId="0" borderId="3" xfId="1" applyFont="1" applyBorder="1" applyAlignment="1">
      <alignment vertical="center"/>
    </xf>
    <xf numFmtId="0" fontId="1" fillId="0" borderId="55" xfId="1" applyBorder="1" applyAlignment="1">
      <alignment horizontal="center" vertical="center"/>
    </xf>
    <xf numFmtId="0" fontId="13" fillId="0" borderId="45" xfId="1" applyFont="1" applyBorder="1" applyAlignment="1">
      <alignment horizontal="left"/>
    </xf>
    <xf numFmtId="0" fontId="1" fillId="0" borderId="57" xfId="1" applyBorder="1" applyAlignment="1">
      <alignment horizontal="center" vertical="center"/>
    </xf>
    <xf numFmtId="0" fontId="1" fillId="0" borderId="58" xfId="1" applyBorder="1" applyAlignment="1">
      <alignment horizontal="center" vertical="center"/>
    </xf>
    <xf numFmtId="0" fontId="13" fillId="0" borderId="59" xfId="1" applyFont="1" applyBorder="1"/>
    <xf numFmtId="0" fontId="13" fillId="0" borderId="60" xfId="1" applyFont="1" applyBorder="1" applyAlignment="1">
      <alignment horizontal="left"/>
    </xf>
    <xf numFmtId="0" fontId="13" fillId="0" borderId="61" xfId="1" applyFont="1" applyBorder="1"/>
    <xf numFmtId="0" fontId="1" fillId="0" borderId="60" xfId="1" applyBorder="1" applyAlignment="1">
      <alignment horizontal="center"/>
    </xf>
    <xf numFmtId="0" fontId="1" fillId="0" borderId="62" xfId="1" applyBorder="1" applyAlignment="1">
      <alignment horizontal="center"/>
    </xf>
    <xf numFmtId="0" fontId="1" fillId="0" borderId="64" xfId="1" applyBorder="1" applyAlignment="1">
      <alignment horizontal="left"/>
    </xf>
    <xf numFmtId="0" fontId="1" fillId="0" borderId="64" xfId="1" applyBorder="1"/>
    <xf numFmtId="0" fontId="1" fillId="0" borderId="65" xfId="1" applyBorder="1" applyAlignment="1">
      <alignment horizontal="center"/>
    </xf>
    <xf numFmtId="0" fontId="1" fillId="0" borderId="16" xfId="1" applyBorder="1" applyAlignment="1">
      <alignment horizontal="center"/>
    </xf>
    <xf numFmtId="0" fontId="1" fillId="0" borderId="67" xfId="1" applyBorder="1" applyAlignment="1">
      <alignment horizontal="center" vertical="center"/>
    </xf>
    <xf numFmtId="0" fontId="13" fillId="0" borderId="67" xfId="1" applyFont="1" applyBorder="1" applyAlignment="1">
      <alignment horizontal="left"/>
    </xf>
    <xf numFmtId="0" fontId="13" fillId="0" borderId="67" xfId="1" applyFont="1" applyBorder="1"/>
    <xf numFmtId="0" fontId="1" fillId="0" borderId="44" xfId="1" applyBorder="1" applyAlignment="1">
      <alignment horizontal="left"/>
    </xf>
    <xf numFmtId="0" fontId="1" fillId="0" borderId="44" xfId="1" applyBorder="1"/>
    <xf numFmtId="0" fontId="1" fillId="0" borderId="67" xfId="1" applyBorder="1" applyAlignment="1">
      <alignment horizontal="left"/>
    </xf>
    <xf numFmtId="0" fontId="1" fillId="0" borderId="67" xfId="1" applyBorder="1"/>
    <xf numFmtId="0" fontId="1" fillId="0" borderId="64" xfId="1" applyBorder="1" applyAlignment="1">
      <alignment horizontal="center" vertical="center"/>
    </xf>
    <xf numFmtId="0" fontId="1" fillId="0" borderId="70" xfId="1" applyBorder="1" applyAlignment="1">
      <alignment horizontal="center" vertical="center"/>
    </xf>
    <xf numFmtId="0" fontId="1" fillId="0" borderId="70" xfId="1" applyBorder="1" applyAlignment="1">
      <alignment horizontal="left"/>
    </xf>
    <xf numFmtId="9" fontId="0" fillId="0" borderId="24" xfId="2" applyFont="1" applyBorder="1"/>
    <xf numFmtId="0" fontId="6" fillId="0" borderId="11" xfId="1" applyFont="1" applyBorder="1" applyAlignment="1">
      <alignment horizontal="right" vertical="center"/>
    </xf>
    <xf numFmtId="0" fontId="1" fillId="2" borderId="11" xfId="1" applyFill="1" applyBorder="1" applyAlignment="1">
      <alignment horizontal="center"/>
    </xf>
    <xf numFmtId="1" fontId="1" fillId="2" borderId="11" xfId="1" applyNumberFormat="1" applyFill="1" applyBorder="1" applyAlignment="1">
      <alignment horizontal="center"/>
    </xf>
    <xf numFmtId="0" fontId="13" fillId="0" borderId="42" xfId="1" applyFont="1" applyBorder="1" applyAlignment="1">
      <alignment horizontal="center"/>
    </xf>
    <xf numFmtId="0" fontId="13" fillId="0" borderId="46" xfId="1" applyFont="1" applyBorder="1" applyAlignment="1">
      <alignment horizontal="center"/>
    </xf>
    <xf numFmtId="0" fontId="13" fillId="0" borderId="50" xfId="1" applyFont="1" applyBorder="1" applyAlignment="1">
      <alignment horizontal="center"/>
    </xf>
    <xf numFmtId="0" fontId="13" fillId="0" borderId="54" xfId="1" applyFont="1" applyBorder="1" applyAlignment="1">
      <alignment horizontal="center"/>
    </xf>
    <xf numFmtId="0" fontId="13" fillId="0" borderId="56" xfId="1" applyFont="1" applyBorder="1" applyAlignment="1">
      <alignment horizontal="center"/>
    </xf>
    <xf numFmtId="0" fontId="13" fillId="0" borderId="63" xfId="1" applyFont="1" applyBorder="1" applyAlignment="1">
      <alignment horizontal="center"/>
    </xf>
    <xf numFmtId="0" fontId="13" fillId="0" borderId="66" xfId="1" applyFont="1" applyBorder="1" applyAlignment="1">
      <alignment horizontal="center"/>
    </xf>
    <xf numFmtId="0" fontId="13" fillId="0" borderId="68" xfId="1" applyFont="1" applyBorder="1" applyAlignment="1">
      <alignment horizontal="center"/>
    </xf>
    <xf numFmtId="0" fontId="13" fillId="0" borderId="71" xfId="1" applyFont="1" applyBorder="1" applyAlignment="1">
      <alignment horizontal="center"/>
    </xf>
    <xf numFmtId="0" fontId="13" fillId="0" borderId="41" xfId="1" applyFont="1" applyBorder="1" applyAlignment="1">
      <alignment horizontal="center"/>
    </xf>
    <xf numFmtId="0" fontId="16" fillId="0" borderId="0" xfId="0" applyFont="1" applyBorder="1" applyAlignment="1">
      <alignment horizontal="centerContinuous" vertical="center"/>
    </xf>
    <xf numFmtId="0" fontId="18" fillId="0" borderId="0" xfId="0" applyFont="1"/>
    <xf numFmtId="0" fontId="1" fillId="0" borderId="17" xfId="1" applyFill="1" applyBorder="1" applyAlignment="1">
      <alignment horizontal="center"/>
    </xf>
    <xf numFmtId="0" fontId="1" fillId="0" borderId="18" xfId="1" applyFill="1" applyBorder="1" applyAlignment="1">
      <alignment horizontal="center"/>
    </xf>
    <xf numFmtId="0" fontId="1" fillId="0" borderId="19" xfId="1" applyFill="1" applyBorder="1" applyAlignment="1">
      <alignment horizontal="center"/>
    </xf>
    <xf numFmtId="0" fontId="5" fillId="0" borderId="17" xfId="1" applyFont="1" applyFill="1" applyBorder="1" applyAlignment="1">
      <alignment horizontal="center"/>
    </xf>
    <xf numFmtId="0" fontId="5" fillId="0" borderId="18" xfId="1" applyFont="1" applyFill="1" applyBorder="1" applyAlignment="1">
      <alignment horizontal="center"/>
    </xf>
    <xf numFmtId="0" fontId="5" fillId="0" borderId="19" xfId="1" applyFont="1" applyFill="1" applyBorder="1" applyAlignment="1">
      <alignment horizontal="center"/>
    </xf>
    <xf numFmtId="0" fontId="5" fillId="0" borderId="17" xfId="1" quotePrefix="1" applyFont="1" applyFill="1" applyBorder="1" applyAlignment="1">
      <alignment horizontal="center"/>
    </xf>
    <xf numFmtId="0" fontId="5" fillId="0" borderId="18" xfId="1" quotePrefix="1" applyFont="1" applyFill="1" applyBorder="1" applyAlignment="1">
      <alignment horizontal="center"/>
    </xf>
    <xf numFmtId="0" fontId="5" fillId="0" borderId="19" xfId="1" quotePrefix="1" applyFont="1" applyFill="1" applyBorder="1" applyAlignment="1">
      <alignment horizontal="center"/>
    </xf>
    <xf numFmtId="164" fontId="10" fillId="2" borderId="17" xfId="1" applyNumberFormat="1" applyFont="1" applyFill="1" applyBorder="1" applyAlignment="1">
      <alignment horizontal="center"/>
    </xf>
    <xf numFmtId="164" fontId="10" fillId="2" borderId="18" xfId="1" applyNumberFormat="1" applyFont="1" applyFill="1" applyBorder="1" applyAlignment="1">
      <alignment horizontal="center"/>
    </xf>
    <xf numFmtId="164" fontId="10" fillId="2" borderId="19" xfId="1" applyNumberFormat="1" applyFont="1" applyFill="1" applyBorder="1" applyAlignment="1">
      <alignment horizontal="center"/>
    </xf>
    <xf numFmtId="0" fontId="17" fillId="0" borderId="0" xfId="1" applyFont="1" applyBorder="1" applyAlignment="1">
      <alignment horizontal="center" vertical="center"/>
    </xf>
    <xf numFmtId="0" fontId="17" fillId="0" borderId="5" xfId="1" applyFont="1" applyBorder="1" applyAlignment="1">
      <alignment horizontal="center" vertical="center"/>
    </xf>
    <xf numFmtId="17" fontId="2" fillId="0" borderId="6" xfId="1" applyNumberFormat="1" applyFont="1" applyBorder="1" applyAlignment="1">
      <alignment horizontal="center" vertical="center"/>
    </xf>
    <xf numFmtId="0" fontId="2" fillId="0" borderId="7" xfId="1" applyFont="1" applyBorder="1" applyAlignment="1">
      <alignment horizontal="center" vertical="center"/>
    </xf>
    <xf numFmtId="16" fontId="6" fillId="0" borderId="8" xfId="1" quotePrefix="1" applyNumberFormat="1" applyFont="1" applyBorder="1" applyAlignment="1">
      <alignment horizontal="center" vertical="center"/>
    </xf>
    <xf numFmtId="16" fontId="6" fillId="0" borderId="9" xfId="1" quotePrefix="1" applyNumberFormat="1" applyFont="1" applyBorder="1" applyAlignment="1">
      <alignment horizontal="center" vertical="center"/>
    </xf>
    <xf numFmtId="16" fontId="6" fillId="0" borderId="10" xfId="1" quotePrefix="1" applyNumberFormat="1" applyFont="1" applyBorder="1" applyAlignment="1">
      <alignment horizontal="center" vertical="center"/>
    </xf>
    <xf numFmtId="16" fontId="6" fillId="0" borderId="13" xfId="1" quotePrefix="1" applyNumberFormat="1" applyFont="1" applyBorder="1" applyAlignment="1">
      <alignment horizontal="center" vertical="center"/>
    </xf>
    <xf numFmtId="16" fontId="6" fillId="0" borderId="14" xfId="1" quotePrefix="1" applyNumberFormat="1" applyFont="1" applyBorder="1" applyAlignment="1">
      <alignment horizontal="center" vertical="center"/>
    </xf>
    <xf numFmtId="16" fontId="6" fillId="0" borderId="15" xfId="1" quotePrefix="1" applyNumberFormat="1" applyFont="1" applyBorder="1" applyAlignment="1">
      <alignment horizontal="center" vertical="center"/>
    </xf>
    <xf numFmtId="0" fontId="6" fillId="0" borderId="11" xfId="1" quotePrefix="1" applyFont="1" applyBorder="1" applyAlignment="1">
      <alignment horizontal="center" vertical="center" wrapText="1"/>
    </xf>
    <xf numFmtId="0" fontId="6" fillId="0" borderId="11" xfId="1" applyFont="1" applyBorder="1" applyAlignment="1">
      <alignment horizontal="center" vertical="center" wrapText="1"/>
    </xf>
    <xf numFmtId="0" fontId="6" fillId="0" borderId="12" xfId="1" applyFont="1" applyBorder="1" applyAlignment="1">
      <alignment horizontal="center" vertical="center" wrapText="1"/>
    </xf>
    <xf numFmtId="0" fontId="6" fillId="0" borderId="16" xfId="1" applyFont="1" applyBorder="1" applyAlignment="1">
      <alignment horizontal="center" vertical="center" wrapText="1"/>
    </xf>
    <xf numFmtId="0" fontId="1" fillId="0" borderId="43" xfId="1" applyBorder="1" applyAlignment="1">
      <alignment horizontal="right" vertical="center"/>
    </xf>
    <xf numFmtId="0" fontId="1" fillId="0" borderId="47" xfId="1" applyBorder="1" applyAlignment="1">
      <alignment horizontal="right" vertical="center"/>
    </xf>
    <xf numFmtId="0" fontId="1" fillId="0" borderId="4" xfId="1" applyBorder="1" applyAlignment="1">
      <alignment horizontal="center" vertical="center"/>
    </xf>
    <xf numFmtId="0" fontId="1" fillId="0" borderId="0" xfId="1" applyBorder="1" applyAlignment="1">
      <alignment horizontal="center" vertical="center"/>
    </xf>
    <xf numFmtId="0" fontId="1" fillId="0" borderId="72" xfId="1" applyBorder="1" applyAlignment="1">
      <alignment horizontal="center" vertical="center"/>
    </xf>
    <xf numFmtId="0" fontId="1" fillId="0" borderId="22" xfId="1" applyBorder="1" applyAlignment="1">
      <alignment horizontal="center" vertical="center"/>
    </xf>
    <xf numFmtId="0" fontId="1" fillId="0" borderId="23" xfId="1" applyBorder="1" applyAlignment="1">
      <alignment horizontal="center" vertical="center"/>
    </xf>
    <xf numFmtId="0" fontId="1" fillId="0" borderId="33" xfId="1" applyBorder="1" applyAlignment="1">
      <alignment horizontal="center" vertical="center"/>
    </xf>
    <xf numFmtId="0" fontId="1" fillId="0" borderId="38" xfId="1" applyBorder="1" applyAlignment="1">
      <alignment horizontal="right" vertical="center"/>
    </xf>
    <xf numFmtId="0" fontId="1" fillId="0" borderId="69" xfId="1" applyBorder="1" applyAlignment="1">
      <alignment horizontal="right" vertical="center"/>
    </xf>
    <xf numFmtId="0" fontId="1" fillId="0" borderId="1" xfId="1" applyBorder="1" applyAlignment="1">
      <alignment horizontal="center" vertical="center"/>
    </xf>
    <xf numFmtId="0" fontId="1" fillId="0" borderId="2" xfId="1" applyBorder="1" applyAlignment="1">
      <alignment horizontal="center" vertical="center"/>
    </xf>
    <xf numFmtId="0" fontId="1" fillId="0" borderId="73" xfId="1" applyBorder="1" applyAlignment="1">
      <alignment horizontal="center" vertical="center"/>
    </xf>
    <xf numFmtId="0" fontId="1" fillId="0" borderId="74" xfId="1" applyBorder="1" applyAlignment="1">
      <alignment horizontal="center" vertical="center"/>
    </xf>
    <xf numFmtId="0" fontId="1" fillId="0" borderId="75" xfId="1" applyBorder="1" applyAlignment="1">
      <alignment horizontal="center" vertical="center"/>
    </xf>
    <xf numFmtId="0" fontId="1" fillId="0" borderId="76" xfId="1" applyBorder="1" applyAlignment="1">
      <alignment horizontal="center" vertical="center"/>
    </xf>
    <xf numFmtId="0" fontId="6" fillId="0" borderId="38" xfId="1" applyFont="1" applyBorder="1" applyAlignment="1">
      <alignment horizontal="center" vertical="center" wrapText="1"/>
    </xf>
    <xf numFmtId="0" fontId="1" fillId="0" borderId="43" xfId="1" applyBorder="1" applyAlignment="1">
      <alignment horizontal="center" vertical="center" wrapText="1"/>
    </xf>
    <xf numFmtId="0" fontId="1" fillId="0" borderId="47" xfId="1" applyBorder="1" applyAlignment="1">
      <alignment horizontal="center" vertical="center" wrapText="1"/>
    </xf>
    <xf numFmtId="0" fontId="13" fillId="0" borderId="5" xfId="1" applyFont="1" applyBorder="1" applyAlignment="1">
      <alignment horizontal="left" vertical="center"/>
    </xf>
    <xf numFmtId="0" fontId="13" fillId="0" borderId="24" xfId="1" applyFont="1" applyBorder="1" applyAlignment="1">
      <alignment horizontal="left" vertical="center"/>
    </xf>
    <xf numFmtId="0" fontId="1" fillId="0" borderId="43" xfId="1" applyBorder="1"/>
    <xf numFmtId="0" fontId="1" fillId="0" borderId="69" xfId="1" applyBorder="1"/>
    <xf numFmtId="0" fontId="14" fillId="0" borderId="0" xfId="1" applyFont="1" applyAlignment="1">
      <alignment horizontal="center" vertical="center"/>
    </xf>
    <xf numFmtId="0" fontId="1" fillId="0" borderId="0" xfId="1" applyAlignment="1"/>
    <xf numFmtId="0" fontId="1" fillId="0" borderId="25" xfId="1" applyBorder="1" applyAlignment="1">
      <alignment horizontal="center" vertical="center" wrapText="1"/>
    </xf>
    <xf numFmtId="0" fontId="1" fillId="0" borderId="31" xfId="1" applyBorder="1" applyAlignment="1">
      <alignment horizontal="center" vertical="center"/>
    </xf>
    <xf numFmtId="0" fontId="1" fillId="0" borderId="34" xfId="1" applyBorder="1" applyAlignment="1"/>
    <xf numFmtId="0" fontId="6" fillId="0" borderId="26" xfId="1" applyFont="1" applyBorder="1" applyAlignment="1">
      <alignment horizontal="center" vertical="center"/>
    </xf>
    <xf numFmtId="0" fontId="1" fillId="0" borderId="32" xfId="1" applyBorder="1" applyAlignment="1">
      <alignment horizontal="center" vertical="center"/>
    </xf>
    <xf numFmtId="0" fontId="1" fillId="0" borderId="35" xfId="1" applyBorder="1" applyAlignment="1">
      <alignment horizontal="center" vertical="center"/>
    </xf>
    <xf numFmtId="0" fontId="6" fillId="0" borderId="27" xfId="1" applyFont="1" applyBorder="1" applyAlignment="1">
      <alignment horizontal="center" vertical="center" wrapText="1"/>
    </xf>
    <xf numFmtId="0" fontId="1" fillId="0" borderId="5" xfId="1" applyBorder="1" applyAlignment="1">
      <alignment horizontal="center" vertical="center"/>
    </xf>
    <xf numFmtId="0" fontId="1" fillId="0" borderId="24" xfId="1" applyBorder="1" applyAlignment="1">
      <alignment horizontal="center" vertical="center"/>
    </xf>
    <xf numFmtId="0" fontId="6" fillId="0" borderId="26" xfId="1" applyFont="1" applyBorder="1" applyAlignment="1">
      <alignment horizontal="center" vertical="center" wrapText="1"/>
    </xf>
    <xf numFmtId="0" fontId="6" fillId="0" borderId="28" xfId="1" applyFont="1" applyBorder="1" applyAlignment="1">
      <alignment horizontal="center" vertical="center"/>
    </xf>
    <xf numFmtId="0" fontId="1" fillId="0" borderId="29" xfId="1" applyBorder="1" applyAlignment="1">
      <alignment horizontal="center" vertical="center"/>
    </xf>
    <xf numFmtId="0" fontId="1" fillId="0" borderId="30" xfId="1" applyBorder="1" applyAlignment="1">
      <alignment horizontal="center" vertical="center"/>
    </xf>
    <xf numFmtId="0" fontId="16" fillId="0" borderId="17" xfId="0" applyFont="1" applyBorder="1" applyAlignment="1">
      <alignment horizontal="center" vertical="center"/>
    </xf>
    <xf numFmtId="0" fontId="16" fillId="0" borderId="18" xfId="0" applyFont="1" applyBorder="1" applyAlignment="1">
      <alignment horizontal="center" vertical="center"/>
    </xf>
    <xf numFmtId="0" fontId="16" fillId="0" borderId="19" xfId="0" applyFont="1" applyBorder="1" applyAlignment="1">
      <alignment horizontal="center" vertical="center"/>
    </xf>
    <xf numFmtId="49" fontId="6" fillId="0" borderId="8" xfId="1" quotePrefix="1" applyNumberFormat="1" applyFont="1" applyBorder="1" applyAlignment="1">
      <alignment horizontal="center" vertical="center"/>
    </xf>
    <xf numFmtId="49" fontId="6" fillId="0" borderId="9" xfId="1" quotePrefix="1" applyNumberFormat="1" applyFont="1" applyBorder="1" applyAlignment="1">
      <alignment horizontal="center" vertical="center"/>
    </xf>
    <xf numFmtId="49" fontId="6" fillId="0" borderId="10" xfId="1" quotePrefix="1" applyNumberFormat="1" applyFont="1" applyBorder="1" applyAlignment="1">
      <alignment horizontal="center" vertical="center"/>
    </xf>
    <xf numFmtId="49" fontId="6" fillId="0" borderId="13" xfId="1" quotePrefix="1" applyNumberFormat="1" applyFont="1" applyBorder="1" applyAlignment="1">
      <alignment horizontal="center" vertical="center"/>
    </xf>
    <xf numFmtId="49" fontId="6" fillId="0" borderId="14" xfId="1" quotePrefix="1" applyNumberFormat="1" applyFont="1" applyBorder="1" applyAlignment="1">
      <alignment horizontal="center" vertical="center"/>
    </xf>
    <xf numFmtId="49" fontId="6" fillId="0" borderId="15" xfId="1" quotePrefix="1" applyNumberFormat="1" applyFont="1" applyBorder="1" applyAlignment="1">
      <alignment horizontal="center" vertical="center"/>
    </xf>
  </cellXfs>
  <cellStyles count="3">
    <cellStyle name="Normal" xfId="0" builtinId="0"/>
    <cellStyle name="Normal 2" xfId="1"/>
    <cellStyle name="Porcentagem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12</xdr:row>
      <xdr:rowOff>95250</xdr:rowOff>
    </xdr:from>
    <xdr:to>
      <xdr:col>14</xdr:col>
      <xdr:colOff>425635</xdr:colOff>
      <xdr:row>47</xdr:row>
      <xdr:rowOff>120650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EA13B53-C729-BB1D-EEF0-0CC5B57290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30929" y="1319893"/>
          <a:ext cx="10331634" cy="7169150"/>
        </a:xfrm>
        <a:prstGeom prst="rect">
          <a:avLst/>
        </a:prstGeom>
      </xdr:spPr>
    </xdr:pic>
    <xdr:clientData/>
  </xdr:twoCellAnchor>
  <xdr:twoCellAnchor>
    <xdr:from>
      <xdr:col>14</xdr:col>
      <xdr:colOff>790575</xdr:colOff>
      <xdr:row>46</xdr:row>
      <xdr:rowOff>9524</xdr:rowOff>
    </xdr:from>
    <xdr:to>
      <xdr:col>17</xdr:col>
      <xdr:colOff>428625</xdr:colOff>
      <xdr:row>49</xdr:row>
      <xdr:rowOff>19050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653F99DA-36AF-4734-8704-C1F13F9A64FB}"/>
            </a:ext>
          </a:extLst>
        </xdr:cNvPr>
        <xdr:cNvSpPr/>
      </xdr:nvSpPr>
      <xdr:spPr>
        <a:xfrm>
          <a:off x="10010775" y="6810374"/>
          <a:ext cx="2152650" cy="60960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2- Área:</a:t>
          </a:r>
          <a:r>
            <a:rPr lang="pt-BR" sz="1100" baseline="0"/>
            <a:t> Montagem Metálicos</a:t>
          </a:r>
        </a:p>
        <a:p>
          <a:pPr algn="l"/>
          <a:r>
            <a:rPr lang="pt-BR" sz="1100" baseline="0"/>
            <a:t>Líder Resp.: Zilvonara Carlet</a:t>
          </a:r>
          <a:endParaRPr lang="pt-BR" sz="1100"/>
        </a:p>
      </xdr:txBody>
    </xdr:sp>
    <xdr:clientData/>
  </xdr:twoCellAnchor>
  <xdr:twoCellAnchor>
    <xdr:from>
      <xdr:col>11</xdr:col>
      <xdr:colOff>600075</xdr:colOff>
      <xdr:row>33</xdr:row>
      <xdr:rowOff>190500</xdr:rowOff>
    </xdr:from>
    <xdr:to>
      <xdr:col>13</xdr:col>
      <xdr:colOff>647700</xdr:colOff>
      <xdr:row>40</xdr:row>
      <xdr:rowOff>9525</xdr:rowOff>
    </xdr:to>
    <xdr:sp macro="" textlink="">
      <xdr:nvSpPr>
        <xdr:cNvPr id="18" name="Texto Explicativo: Linha 17">
          <a:extLst>
            <a:ext uri="{FF2B5EF4-FFF2-40B4-BE49-F238E27FC236}">
              <a16:creationId xmlns:a16="http://schemas.microsoft.com/office/drawing/2014/main" id="{629612DA-746E-4629-A8AB-4A8DE246EC55}"/>
            </a:ext>
          </a:extLst>
        </xdr:cNvPr>
        <xdr:cNvSpPr/>
      </xdr:nvSpPr>
      <xdr:spPr>
        <a:xfrm>
          <a:off x="7305675" y="4391025"/>
          <a:ext cx="1724025" cy="1219200"/>
        </a:xfrm>
        <a:prstGeom prst="borderCallout1">
          <a:avLst>
            <a:gd name="adj1" fmla="val 100000"/>
            <a:gd name="adj2" fmla="val 93877"/>
            <a:gd name="adj3" fmla="val 213281"/>
            <a:gd name="adj4" fmla="val 155590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11</xdr:col>
      <xdr:colOff>104776</xdr:colOff>
      <xdr:row>22</xdr:row>
      <xdr:rowOff>47624</xdr:rowOff>
    </xdr:from>
    <xdr:to>
      <xdr:col>13</xdr:col>
      <xdr:colOff>466726</xdr:colOff>
      <xdr:row>33</xdr:row>
      <xdr:rowOff>85724</xdr:rowOff>
    </xdr:to>
    <xdr:sp macro="" textlink="">
      <xdr:nvSpPr>
        <xdr:cNvPr id="20" name="Texto Explicativo: Linha 19">
          <a:extLst>
            <a:ext uri="{FF2B5EF4-FFF2-40B4-BE49-F238E27FC236}">
              <a16:creationId xmlns:a16="http://schemas.microsoft.com/office/drawing/2014/main" id="{2E273FC4-7B7F-4C71-95DB-57220812F524}"/>
            </a:ext>
          </a:extLst>
        </xdr:cNvPr>
        <xdr:cNvSpPr/>
      </xdr:nvSpPr>
      <xdr:spPr>
        <a:xfrm>
          <a:off x="6810376" y="2047874"/>
          <a:ext cx="2038350" cy="2238375"/>
        </a:xfrm>
        <a:prstGeom prst="borderCallout1">
          <a:avLst>
            <a:gd name="adj1" fmla="val 64961"/>
            <a:gd name="adj2" fmla="val 99484"/>
            <a:gd name="adj3" fmla="val 126667"/>
            <a:gd name="adj4" fmla="val 170076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15</xdr:col>
      <xdr:colOff>219075</xdr:colOff>
      <xdr:row>35</xdr:row>
      <xdr:rowOff>142874</xdr:rowOff>
    </xdr:from>
    <xdr:to>
      <xdr:col>18</xdr:col>
      <xdr:colOff>9525</xdr:colOff>
      <xdr:row>38</xdr:row>
      <xdr:rowOff>57150</xdr:rowOff>
    </xdr:to>
    <xdr:sp macro="" textlink="">
      <xdr:nvSpPr>
        <xdr:cNvPr id="21" name="Retângulo 20">
          <a:extLst>
            <a:ext uri="{FF2B5EF4-FFF2-40B4-BE49-F238E27FC236}">
              <a16:creationId xmlns:a16="http://schemas.microsoft.com/office/drawing/2014/main" id="{23E7F660-4B66-42BF-AEAF-4E2B2ED7C3EB}"/>
            </a:ext>
          </a:extLst>
        </xdr:cNvPr>
        <xdr:cNvSpPr/>
      </xdr:nvSpPr>
      <xdr:spPr>
        <a:xfrm>
          <a:off x="10277475" y="4743449"/>
          <a:ext cx="2305050" cy="51435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3- Área:</a:t>
          </a:r>
          <a:r>
            <a:rPr lang="pt-BR" sz="1100" baseline="0"/>
            <a:t> Montagem Titans</a:t>
          </a:r>
        </a:p>
        <a:p>
          <a:pPr algn="l"/>
          <a:r>
            <a:rPr lang="pt-BR" sz="1100" baseline="0"/>
            <a:t>Líder Resp.: Alessandro &amp; Mariano</a:t>
          </a:r>
          <a:endParaRPr lang="pt-BR" sz="1100"/>
        </a:p>
      </xdr:txBody>
    </xdr:sp>
    <xdr:clientData/>
  </xdr:twoCellAnchor>
  <xdr:twoCellAnchor>
    <xdr:from>
      <xdr:col>9</xdr:col>
      <xdr:colOff>495300</xdr:colOff>
      <xdr:row>33</xdr:row>
      <xdr:rowOff>180975</xdr:rowOff>
    </xdr:from>
    <xdr:to>
      <xdr:col>11</xdr:col>
      <xdr:colOff>542925</xdr:colOff>
      <xdr:row>40</xdr:row>
      <xdr:rowOff>0</xdr:rowOff>
    </xdr:to>
    <xdr:sp macro="" textlink="">
      <xdr:nvSpPr>
        <xdr:cNvPr id="22" name="Texto Explicativo: Linha 21">
          <a:extLst>
            <a:ext uri="{FF2B5EF4-FFF2-40B4-BE49-F238E27FC236}">
              <a16:creationId xmlns:a16="http://schemas.microsoft.com/office/drawing/2014/main" id="{209114DF-AE20-4E40-BE4F-9C8A057FC3E5}"/>
            </a:ext>
          </a:extLst>
        </xdr:cNvPr>
        <xdr:cNvSpPr/>
      </xdr:nvSpPr>
      <xdr:spPr>
        <a:xfrm>
          <a:off x="5524500" y="4381500"/>
          <a:ext cx="1724025" cy="1219200"/>
        </a:xfrm>
        <a:prstGeom prst="borderCallout1">
          <a:avLst>
            <a:gd name="adj1" fmla="val 100781"/>
            <a:gd name="adj2" fmla="val 55203"/>
            <a:gd name="adj3" fmla="val 229687"/>
            <a:gd name="adj4" fmla="val 36805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295275</xdr:colOff>
      <xdr:row>47</xdr:row>
      <xdr:rowOff>161924</xdr:rowOff>
    </xdr:from>
    <xdr:to>
      <xdr:col>11</xdr:col>
      <xdr:colOff>474889</xdr:colOff>
      <xdr:row>50</xdr:row>
      <xdr:rowOff>76200</xdr:rowOff>
    </xdr:to>
    <xdr:sp macro="" textlink="">
      <xdr:nvSpPr>
        <xdr:cNvPr id="23" name="Retângulo 22">
          <a:extLst>
            <a:ext uri="{FF2B5EF4-FFF2-40B4-BE49-F238E27FC236}">
              <a16:creationId xmlns:a16="http://schemas.microsoft.com/office/drawing/2014/main" id="{F7925A91-BD81-4629-92BC-E30C94C3B092}"/>
            </a:ext>
          </a:extLst>
        </xdr:cNvPr>
        <xdr:cNvSpPr/>
      </xdr:nvSpPr>
      <xdr:spPr>
        <a:xfrm>
          <a:off x="5324475" y="7162799"/>
          <a:ext cx="1856014" cy="51435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1- Área:</a:t>
          </a:r>
          <a:r>
            <a:rPr lang="pt-BR" sz="1100" baseline="0"/>
            <a:t> Estoque Acabados</a:t>
          </a:r>
        </a:p>
        <a:p>
          <a:pPr algn="l"/>
          <a:r>
            <a:rPr lang="pt-BR" sz="1100" baseline="0"/>
            <a:t>Líder Resp.: Fabrício Kuzen</a:t>
          </a:r>
          <a:endParaRPr lang="pt-BR" sz="1100"/>
        </a:p>
      </xdr:txBody>
    </xdr:sp>
    <xdr:clientData/>
  </xdr:twoCellAnchor>
  <xdr:twoCellAnchor>
    <xdr:from>
      <xdr:col>11</xdr:col>
      <xdr:colOff>571501</xdr:colOff>
      <xdr:row>14</xdr:row>
      <xdr:rowOff>28575</xdr:rowOff>
    </xdr:from>
    <xdr:to>
      <xdr:col>13</xdr:col>
      <xdr:colOff>723900</xdr:colOff>
      <xdr:row>21</xdr:row>
      <xdr:rowOff>190500</xdr:rowOff>
    </xdr:to>
    <xdr:sp macro="" textlink="">
      <xdr:nvSpPr>
        <xdr:cNvPr id="25" name="Texto Explicativo: Linha 24">
          <a:extLst>
            <a:ext uri="{FF2B5EF4-FFF2-40B4-BE49-F238E27FC236}">
              <a16:creationId xmlns:a16="http://schemas.microsoft.com/office/drawing/2014/main" id="{B66F9422-86E7-4FAF-B1E6-846AB5ADB991}"/>
            </a:ext>
          </a:extLst>
        </xdr:cNvPr>
        <xdr:cNvSpPr/>
      </xdr:nvSpPr>
      <xdr:spPr>
        <a:xfrm>
          <a:off x="7277101" y="428625"/>
          <a:ext cx="1828799" cy="1562100"/>
        </a:xfrm>
        <a:prstGeom prst="borderCallout1">
          <a:avLst>
            <a:gd name="adj1" fmla="val 64961"/>
            <a:gd name="adj2" fmla="val 99484"/>
            <a:gd name="adj3" fmla="val 126667"/>
            <a:gd name="adj4" fmla="val 170076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15</xdr:col>
      <xdr:colOff>314325</xdr:colOff>
      <xdr:row>22</xdr:row>
      <xdr:rowOff>171449</xdr:rowOff>
    </xdr:from>
    <xdr:to>
      <xdr:col>18</xdr:col>
      <xdr:colOff>47625</xdr:colOff>
      <xdr:row>25</xdr:row>
      <xdr:rowOff>85725</xdr:rowOff>
    </xdr:to>
    <xdr:sp macro="" textlink="">
      <xdr:nvSpPr>
        <xdr:cNvPr id="26" name="Retângulo 25">
          <a:extLst>
            <a:ext uri="{FF2B5EF4-FFF2-40B4-BE49-F238E27FC236}">
              <a16:creationId xmlns:a16="http://schemas.microsoft.com/office/drawing/2014/main" id="{971E7002-4D70-4C5E-8A14-0CE5689FEA2B}"/>
            </a:ext>
          </a:extLst>
        </xdr:cNvPr>
        <xdr:cNvSpPr/>
      </xdr:nvSpPr>
      <xdr:spPr>
        <a:xfrm>
          <a:off x="10372725" y="2171699"/>
          <a:ext cx="2247900" cy="514351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4- Área:</a:t>
          </a:r>
          <a:r>
            <a:rPr lang="pt-BR" sz="1100" baseline="0"/>
            <a:t> Pintura &amp; Balanceamento</a:t>
          </a:r>
        </a:p>
        <a:p>
          <a:pPr algn="l"/>
          <a:r>
            <a:rPr lang="pt-BR" sz="1100" baseline="0"/>
            <a:t>Líder Resp.: Alessandro &amp; Mariano</a:t>
          </a:r>
          <a:endParaRPr lang="pt-BR" sz="1100"/>
        </a:p>
      </xdr:txBody>
    </xdr:sp>
    <xdr:clientData/>
  </xdr:twoCellAnchor>
  <xdr:twoCellAnchor>
    <xdr:from>
      <xdr:col>9</xdr:col>
      <xdr:colOff>384924</xdr:colOff>
      <xdr:row>13</xdr:row>
      <xdr:rowOff>182094</xdr:rowOff>
    </xdr:from>
    <xdr:to>
      <xdr:col>11</xdr:col>
      <xdr:colOff>515472</xdr:colOff>
      <xdr:row>19</xdr:row>
      <xdr:rowOff>11206</xdr:rowOff>
    </xdr:to>
    <xdr:sp macro="" textlink="">
      <xdr:nvSpPr>
        <xdr:cNvPr id="27" name="Texto Explicativo: Linha 26">
          <a:extLst>
            <a:ext uri="{FF2B5EF4-FFF2-40B4-BE49-F238E27FC236}">
              <a16:creationId xmlns:a16="http://schemas.microsoft.com/office/drawing/2014/main" id="{EDB570EB-7AC6-4BCE-9EE1-79627F81FCFC}"/>
            </a:ext>
          </a:extLst>
        </xdr:cNvPr>
        <xdr:cNvSpPr/>
      </xdr:nvSpPr>
      <xdr:spPr>
        <a:xfrm>
          <a:off x="5427571" y="1594035"/>
          <a:ext cx="1811430" cy="1039347"/>
        </a:xfrm>
        <a:prstGeom prst="borderCallout1">
          <a:avLst>
            <a:gd name="adj1" fmla="val -2963"/>
            <a:gd name="adj2" fmla="val 83400"/>
            <a:gd name="adj3" fmla="val -70638"/>
            <a:gd name="adj4" fmla="val 61817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9</xdr:col>
      <xdr:colOff>489137</xdr:colOff>
      <xdr:row>7</xdr:row>
      <xdr:rowOff>177051</xdr:rowOff>
    </xdr:from>
    <xdr:to>
      <xdr:col>12</xdr:col>
      <xdr:colOff>222437</xdr:colOff>
      <xdr:row>10</xdr:row>
      <xdr:rowOff>91327</xdr:rowOff>
    </xdr:to>
    <xdr:sp macro="" textlink="">
      <xdr:nvSpPr>
        <xdr:cNvPr id="28" name="Retângulo 27">
          <a:extLst>
            <a:ext uri="{FF2B5EF4-FFF2-40B4-BE49-F238E27FC236}">
              <a16:creationId xmlns:a16="http://schemas.microsoft.com/office/drawing/2014/main" id="{13E15394-8B8B-4810-BC6B-21B17E0BDC18}"/>
            </a:ext>
          </a:extLst>
        </xdr:cNvPr>
        <xdr:cNvSpPr/>
      </xdr:nvSpPr>
      <xdr:spPr>
        <a:xfrm>
          <a:off x="5531784" y="378757"/>
          <a:ext cx="2254624" cy="519394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5- Área:</a:t>
          </a:r>
          <a:r>
            <a:rPr lang="pt-BR" sz="1100" baseline="0"/>
            <a:t> Soldas</a:t>
          </a:r>
        </a:p>
        <a:p>
          <a:pPr algn="l"/>
          <a:r>
            <a:rPr lang="pt-BR" sz="1100" baseline="0"/>
            <a:t>Líder Resp: Willian </a:t>
          </a:r>
          <a:endParaRPr lang="pt-BR" sz="1100"/>
        </a:p>
      </xdr:txBody>
    </xdr:sp>
    <xdr:clientData/>
  </xdr:twoCellAnchor>
  <xdr:twoCellAnchor>
    <xdr:from>
      <xdr:col>9</xdr:col>
      <xdr:colOff>212912</xdr:colOff>
      <xdr:row>19</xdr:row>
      <xdr:rowOff>120463</xdr:rowOff>
    </xdr:from>
    <xdr:to>
      <xdr:col>11</xdr:col>
      <xdr:colOff>90210</xdr:colOff>
      <xdr:row>33</xdr:row>
      <xdr:rowOff>100853</xdr:rowOff>
    </xdr:to>
    <xdr:sp macro="" textlink="">
      <xdr:nvSpPr>
        <xdr:cNvPr id="29" name="Texto Explicativo: Linha 28">
          <a:extLst>
            <a:ext uri="{FF2B5EF4-FFF2-40B4-BE49-F238E27FC236}">
              <a16:creationId xmlns:a16="http://schemas.microsoft.com/office/drawing/2014/main" id="{1B13167D-520E-4C85-8BC4-C382330349F8}"/>
            </a:ext>
          </a:extLst>
        </xdr:cNvPr>
        <xdr:cNvSpPr/>
      </xdr:nvSpPr>
      <xdr:spPr>
        <a:xfrm>
          <a:off x="5255559" y="2742639"/>
          <a:ext cx="1558180" cy="2804273"/>
        </a:xfrm>
        <a:prstGeom prst="borderCallout1">
          <a:avLst>
            <a:gd name="adj1" fmla="val 226"/>
            <a:gd name="adj2" fmla="val 958"/>
            <a:gd name="adj3" fmla="val -63941"/>
            <a:gd name="adj4" fmla="val -61495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717176</xdr:colOff>
      <xdr:row>8</xdr:row>
      <xdr:rowOff>33618</xdr:rowOff>
    </xdr:from>
    <xdr:to>
      <xdr:col>9</xdr:col>
      <xdr:colOff>450477</xdr:colOff>
      <xdr:row>10</xdr:row>
      <xdr:rowOff>149600</xdr:rowOff>
    </xdr:to>
    <xdr:sp macro="" textlink="">
      <xdr:nvSpPr>
        <xdr:cNvPr id="30" name="Retângulo 29">
          <a:extLst>
            <a:ext uri="{FF2B5EF4-FFF2-40B4-BE49-F238E27FC236}">
              <a16:creationId xmlns:a16="http://schemas.microsoft.com/office/drawing/2014/main" id="{A4D1EA03-4CC8-440D-B282-0BB0DEA5C8AB}"/>
            </a:ext>
          </a:extLst>
        </xdr:cNvPr>
        <xdr:cNvSpPr/>
      </xdr:nvSpPr>
      <xdr:spPr>
        <a:xfrm>
          <a:off x="3238500" y="437030"/>
          <a:ext cx="2254624" cy="519394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6- Área:</a:t>
          </a:r>
          <a:r>
            <a:rPr lang="pt-BR" sz="1100" baseline="0"/>
            <a:t> Laser &amp; Dobradeira</a:t>
          </a:r>
        </a:p>
        <a:p>
          <a:pPr algn="l"/>
          <a:r>
            <a:rPr lang="pt-BR" sz="1100" baseline="0"/>
            <a:t>Líder Resp.: Willian</a:t>
          </a:r>
          <a:endParaRPr lang="pt-BR" sz="1100"/>
        </a:p>
      </xdr:txBody>
    </xdr:sp>
    <xdr:clientData/>
  </xdr:twoCellAnchor>
  <xdr:twoCellAnchor>
    <xdr:from>
      <xdr:col>6</xdr:col>
      <xdr:colOff>537322</xdr:colOff>
      <xdr:row>14</xdr:row>
      <xdr:rowOff>76759</xdr:rowOff>
    </xdr:from>
    <xdr:to>
      <xdr:col>9</xdr:col>
      <xdr:colOff>302558</xdr:colOff>
      <xdr:row>19</xdr:row>
      <xdr:rowOff>156883</xdr:rowOff>
    </xdr:to>
    <xdr:sp macro="" textlink="">
      <xdr:nvSpPr>
        <xdr:cNvPr id="31" name="Texto Explicativo: Linha 30">
          <a:extLst>
            <a:ext uri="{FF2B5EF4-FFF2-40B4-BE49-F238E27FC236}">
              <a16:creationId xmlns:a16="http://schemas.microsoft.com/office/drawing/2014/main" id="{31E0E432-E86F-459B-81A7-D3AEE78C5FF0}"/>
            </a:ext>
          </a:extLst>
        </xdr:cNvPr>
        <xdr:cNvSpPr/>
      </xdr:nvSpPr>
      <xdr:spPr>
        <a:xfrm>
          <a:off x="3058646" y="1690406"/>
          <a:ext cx="2286559" cy="1088653"/>
        </a:xfrm>
        <a:prstGeom prst="borderCallout1">
          <a:avLst>
            <a:gd name="adj1" fmla="val 1154"/>
            <a:gd name="adj2" fmla="val 4008"/>
            <a:gd name="adj3" fmla="val -89166"/>
            <a:gd name="adj4" fmla="val -42079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4</xdr:col>
      <xdr:colOff>51547</xdr:colOff>
      <xdr:row>7</xdr:row>
      <xdr:rowOff>6724</xdr:rowOff>
    </xdr:from>
    <xdr:to>
      <xdr:col>6</xdr:col>
      <xdr:colOff>625288</xdr:colOff>
      <xdr:row>9</xdr:row>
      <xdr:rowOff>122706</xdr:rowOff>
    </xdr:to>
    <xdr:sp macro="" textlink="">
      <xdr:nvSpPr>
        <xdr:cNvPr id="32" name="Retângulo 31">
          <a:extLst>
            <a:ext uri="{FF2B5EF4-FFF2-40B4-BE49-F238E27FC236}">
              <a16:creationId xmlns:a16="http://schemas.microsoft.com/office/drawing/2014/main" id="{7755622C-9811-47FF-9CFD-453189A85197}"/>
            </a:ext>
          </a:extLst>
        </xdr:cNvPr>
        <xdr:cNvSpPr/>
      </xdr:nvSpPr>
      <xdr:spPr>
        <a:xfrm>
          <a:off x="891988" y="208430"/>
          <a:ext cx="2254624" cy="519394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7- Área:</a:t>
          </a:r>
          <a:r>
            <a:rPr lang="pt-BR" sz="1100" baseline="0"/>
            <a:t> Tubos</a:t>
          </a:r>
        </a:p>
        <a:p>
          <a:pPr algn="l"/>
          <a:r>
            <a:rPr lang="pt-BR" sz="1100" baseline="0"/>
            <a:t>Líder Resp.: Marcio</a:t>
          </a:r>
          <a:endParaRPr lang="pt-BR" sz="1100"/>
        </a:p>
      </xdr:txBody>
    </xdr:sp>
    <xdr:clientData/>
  </xdr:twoCellAnchor>
  <xdr:twoCellAnchor>
    <xdr:from>
      <xdr:col>6</xdr:col>
      <xdr:colOff>533400</xdr:colOff>
      <xdr:row>20</xdr:row>
      <xdr:rowOff>48745</xdr:rowOff>
    </xdr:from>
    <xdr:to>
      <xdr:col>9</xdr:col>
      <xdr:colOff>78441</xdr:colOff>
      <xdr:row>43</xdr:row>
      <xdr:rowOff>145675</xdr:rowOff>
    </xdr:to>
    <xdr:sp macro="" textlink="">
      <xdr:nvSpPr>
        <xdr:cNvPr id="33" name="Texto Explicativo: Linha 32">
          <a:extLst>
            <a:ext uri="{FF2B5EF4-FFF2-40B4-BE49-F238E27FC236}">
              <a16:creationId xmlns:a16="http://schemas.microsoft.com/office/drawing/2014/main" id="{13F6F8D9-8E5B-465D-9937-F439798CCE97}"/>
            </a:ext>
          </a:extLst>
        </xdr:cNvPr>
        <xdr:cNvSpPr/>
      </xdr:nvSpPr>
      <xdr:spPr>
        <a:xfrm>
          <a:off x="3054724" y="2872627"/>
          <a:ext cx="2066364" cy="4736166"/>
        </a:xfrm>
        <a:prstGeom prst="borderCallout1">
          <a:avLst>
            <a:gd name="adj1" fmla="val 100782"/>
            <a:gd name="adj2" fmla="val 61154"/>
            <a:gd name="adj3" fmla="val 122738"/>
            <a:gd name="adj4" fmla="val 36119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6</xdr:col>
      <xdr:colOff>281827</xdr:colOff>
      <xdr:row>49</xdr:row>
      <xdr:rowOff>13446</xdr:rowOff>
    </xdr:from>
    <xdr:to>
      <xdr:col>8</xdr:col>
      <xdr:colOff>461441</xdr:colOff>
      <xdr:row>51</xdr:row>
      <xdr:rowOff>129428</xdr:rowOff>
    </xdr:to>
    <xdr:sp macro="" textlink="">
      <xdr:nvSpPr>
        <xdr:cNvPr id="34" name="Retângulo 33">
          <a:extLst>
            <a:ext uri="{FF2B5EF4-FFF2-40B4-BE49-F238E27FC236}">
              <a16:creationId xmlns:a16="http://schemas.microsoft.com/office/drawing/2014/main" id="{54FEBCA3-73FE-41DF-BE16-10DAC9C43C2C}"/>
            </a:ext>
          </a:extLst>
        </xdr:cNvPr>
        <xdr:cNvSpPr/>
      </xdr:nvSpPr>
      <xdr:spPr>
        <a:xfrm>
          <a:off x="2803151" y="8686799"/>
          <a:ext cx="1860496" cy="519394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11- Área:</a:t>
          </a:r>
          <a:r>
            <a:rPr lang="pt-BR" sz="1100" baseline="0"/>
            <a:t> CL</a:t>
          </a:r>
        </a:p>
        <a:p>
          <a:pPr algn="l"/>
          <a:r>
            <a:rPr lang="pt-BR" sz="1100" baseline="0"/>
            <a:t>Líder Resp.: Fabrício Kuzen</a:t>
          </a:r>
          <a:endParaRPr lang="pt-BR" sz="1100"/>
        </a:p>
      </xdr:txBody>
    </xdr:sp>
    <xdr:clientData/>
  </xdr:twoCellAnchor>
  <xdr:twoCellAnchor>
    <xdr:from>
      <xdr:col>3</xdr:col>
      <xdr:colOff>514110</xdr:colOff>
      <xdr:row>20</xdr:row>
      <xdr:rowOff>176893</xdr:rowOff>
    </xdr:from>
    <xdr:to>
      <xdr:col>6</xdr:col>
      <xdr:colOff>381000</xdr:colOff>
      <xdr:row>27</xdr:row>
      <xdr:rowOff>54428</xdr:rowOff>
    </xdr:to>
    <xdr:sp macro="" textlink="">
      <xdr:nvSpPr>
        <xdr:cNvPr id="35" name="Texto Explicativo: Linha 34">
          <a:extLst>
            <a:ext uri="{FF2B5EF4-FFF2-40B4-BE49-F238E27FC236}">
              <a16:creationId xmlns:a16="http://schemas.microsoft.com/office/drawing/2014/main" id="{998C8CFC-62F1-4D59-99C1-BB81940033CA}"/>
            </a:ext>
          </a:extLst>
        </xdr:cNvPr>
        <xdr:cNvSpPr/>
      </xdr:nvSpPr>
      <xdr:spPr>
        <a:xfrm>
          <a:off x="2201396" y="3034393"/>
          <a:ext cx="2397818" cy="1306285"/>
        </a:xfrm>
        <a:prstGeom prst="borderCallout1">
          <a:avLst>
            <a:gd name="adj1" fmla="val 1154"/>
            <a:gd name="adj2" fmla="val 4008"/>
            <a:gd name="adj3" fmla="val -62083"/>
            <a:gd name="adj4" fmla="val -29594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0</xdr:col>
      <xdr:colOff>456559</xdr:colOff>
      <xdr:row>14</xdr:row>
      <xdr:rowOff>58751</xdr:rowOff>
    </xdr:from>
    <xdr:to>
      <xdr:col>3</xdr:col>
      <xdr:colOff>186655</xdr:colOff>
      <xdr:row>16</xdr:row>
      <xdr:rowOff>174733</xdr:rowOff>
    </xdr:to>
    <xdr:sp macro="" textlink="">
      <xdr:nvSpPr>
        <xdr:cNvPr id="36" name="Retângulo 35">
          <a:extLst>
            <a:ext uri="{FF2B5EF4-FFF2-40B4-BE49-F238E27FC236}">
              <a16:creationId xmlns:a16="http://schemas.microsoft.com/office/drawing/2014/main" id="{FAC2D492-7EC6-4824-AECC-AB8CC8343B00}"/>
            </a:ext>
          </a:extLst>
        </xdr:cNvPr>
        <xdr:cNvSpPr/>
      </xdr:nvSpPr>
      <xdr:spPr>
        <a:xfrm>
          <a:off x="456559" y="1691608"/>
          <a:ext cx="2261025" cy="524196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8- Área:</a:t>
          </a:r>
          <a:r>
            <a:rPr lang="pt-BR" sz="1100" baseline="0"/>
            <a:t> Leves</a:t>
          </a:r>
        </a:p>
        <a:p>
          <a:pPr algn="l"/>
          <a:r>
            <a:rPr lang="pt-BR" sz="1100" baseline="0"/>
            <a:t>Líder Resp.: Zilvonara Carlet</a:t>
          </a:r>
          <a:endParaRPr lang="pt-BR" sz="1100"/>
        </a:p>
      </xdr:txBody>
    </xdr:sp>
    <xdr:clientData/>
  </xdr:twoCellAnchor>
  <xdr:twoCellAnchor>
    <xdr:from>
      <xdr:col>4</xdr:col>
      <xdr:colOff>251653</xdr:colOff>
      <xdr:row>27</xdr:row>
      <xdr:rowOff>123984</xdr:rowOff>
    </xdr:from>
    <xdr:to>
      <xdr:col>6</xdr:col>
      <xdr:colOff>312964</xdr:colOff>
      <xdr:row>42</xdr:row>
      <xdr:rowOff>0</xdr:rowOff>
    </xdr:to>
    <xdr:sp macro="" textlink="">
      <xdr:nvSpPr>
        <xdr:cNvPr id="37" name="Texto Explicativo: Linha 36">
          <a:extLst>
            <a:ext uri="{FF2B5EF4-FFF2-40B4-BE49-F238E27FC236}">
              <a16:creationId xmlns:a16="http://schemas.microsoft.com/office/drawing/2014/main" id="{E2BD43A4-83B1-4E70-8225-C3877401CBD9}"/>
            </a:ext>
          </a:extLst>
        </xdr:cNvPr>
        <xdr:cNvSpPr/>
      </xdr:nvSpPr>
      <xdr:spPr>
        <a:xfrm>
          <a:off x="3626224" y="4410234"/>
          <a:ext cx="1748597" cy="2937623"/>
        </a:xfrm>
        <a:prstGeom prst="borderCallout1">
          <a:avLst>
            <a:gd name="adj1" fmla="val 100782"/>
            <a:gd name="adj2" fmla="val 61154"/>
            <a:gd name="adj3" fmla="val 149604"/>
            <a:gd name="adj4" fmla="val 20556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489857</xdr:colOff>
      <xdr:row>27</xdr:row>
      <xdr:rowOff>81643</xdr:rowOff>
    </xdr:from>
    <xdr:to>
      <xdr:col>4</xdr:col>
      <xdr:colOff>244929</xdr:colOff>
      <xdr:row>42</xdr:row>
      <xdr:rowOff>27214</xdr:rowOff>
    </xdr:to>
    <xdr:sp macro="" textlink="">
      <xdr:nvSpPr>
        <xdr:cNvPr id="39" name="Texto Explicativo: Linha 38">
          <a:extLst>
            <a:ext uri="{FF2B5EF4-FFF2-40B4-BE49-F238E27FC236}">
              <a16:creationId xmlns:a16="http://schemas.microsoft.com/office/drawing/2014/main" id="{63D70133-3D43-4673-9201-A48C12051236}"/>
            </a:ext>
          </a:extLst>
        </xdr:cNvPr>
        <xdr:cNvSpPr/>
      </xdr:nvSpPr>
      <xdr:spPr>
        <a:xfrm>
          <a:off x="3020786" y="4367893"/>
          <a:ext cx="598714" cy="3007178"/>
        </a:xfrm>
        <a:prstGeom prst="borderCallout1">
          <a:avLst>
            <a:gd name="adj1" fmla="val 11108"/>
            <a:gd name="adj2" fmla="val -538"/>
            <a:gd name="adj3" fmla="val -14572"/>
            <a:gd name="adj4" fmla="val -186412"/>
          </a:avLst>
        </a:prstGeom>
        <a:noFill/>
        <a:ln w="28575"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3</xdr:col>
      <xdr:colOff>272222</xdr:colOff>
      <xdr:row>48</xdr:row>
      <xdr:rowOff>114299</xdr:rowOff>
    </xdr:from>
    <xdr:to>
      <xdr:col>5</xdr:col>
      <xdr:colOff>451837</xdr:colOff>
      <xdr:row>51</xdr:row>
      <xdr:rowOff>26174</xdr:rowOff>
    </xdr:to>
    <xdr:sp macro="" textlink="">
      <xdr:nvSpPr>
        <xdr:cNvPr id="40" name="Retângulo 39">
          <a:extLst>
            <a:ext uri="{FF2B5EF4-FFF2-40B4-BE49-F238E27FC236}">
              <a16:creationId xmlns:a16="http://schemas.microsoft.com/office/drawing/2014/main" id="{B579C221-3333-43BF-B45A-A2DF6C45C676}"/>
            </a:ext>
          </a:extLst>
        </xdr:cNvPr>
        <xdr:cNvSpPr/>
      </xdr:nvSpPr>
      <xdr:spPr>
        <a:xfrm>
          <a:off x="2803151" y="8686799"/>
          <a:ext cx="1866900" cy="524196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10- Área:</a:t>
          </a:r>
          <a:r>
            <a:rPr lang="pt-BR" sz="1100" baseline="0"/>
            <a:t> ALM</a:t>
          </a:r>
        </a:p>
        <a:p>
          <a:pPr algn="l"/>
          <a:r>
            <a:rPr lang="pt-BR" sz="1100" baseline="0"/>
            <a:t>Líder Resp.:  Fabrício Kuzen</a:t>
          </a:r>
          <a:endParaRPr lang="pt-BR" sz="1100"/>
        </a:p>
      </xdr:txBody>
    </xdr:sp>
    <xdr:clientData/>
  </xdr:twoCellAnchor>
  <xdr:twoCellAnchor>
    <xdr:from>
      <xdr:col>0</xdr:col>
      <xdr:colOff>377637</xdr:colOff>
      <xdr:row>22</xdr:row>
      <xdr:rowOff>115902</xdr:rowOff>
    </xdr:from>
    <xdr:to>
      <xdr:col>3</xdr:col>
      <xdr:colOff>107733</xdr:colOff>
      <xdr:row>25</xdr:row>
      <xdr:rowOff>27776</xdr:rowOff>
    </xdr:to>
    <xdr:sp macro="" textlink="">
      <xdr:nvSpPr>
        <xdr:cNvPr id="41" name="Retângulo 40">
          <a:extLst>
            <a:ext uri="{FF2B5EF4-FFF2-40B4-BE49-F238E27FC236}">
              <a16:creationId xmlns:a16="http://schemas.microsoft.com/office/drawing/2014/main" id="{9B78FBDB-BD6F-4FFB-B8FB-98334407B8B8}"/>
            </a:ext>
          </a:extLst>
        </xdr:cNvPr>
        <xdr:cNvSpPr/>
      </xdr:nvSpPr>
      <xdr:spPr>
        <a:xfrm>
          <a:off x="377637" y="3381616"/>
          <a:ext cx="2261025" cy="524196"/>
        </a:xfrm>
        <a:prstGeom prst="rect">
          <a:avLst/>
        </a:prstGeom>
        <a:ln/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pt-BR" sz="1100"/>
            <a:t>9- Área:</a:t>
          </a:r>
          <a:r>
            <a:rPr lang="pt-BR" sz="1100" baseline="0"/>
            <a:t> Recebimento</a:t>
          </a:r>
        </a:p>
        <a:p>
          <a:pPr algn="l"/>
          <a:r>
            <a:rPr lang="pt-BR" sz="1100" baseline="0"/>
            <a:t>Líder Resp.: Rita</a:t>
          </a:r>
          <a:endParaRPr lang="pt-BR" sz="1100"/>
        </a:p>
      </xdr:txBody>
    </xdr:sp>
    <xdr:clientData/>
  </xdr:twoCellAnchor>
  <xdr:twoCellAnchor>
    <xdr:from>
      <xdr:col>16</xdr:col>
      <xdr:colOff>225136</xdr:colOff>
      <xdr:row>1</xdr:row>
      <xdr:rowOff>-1</xdr:rowOff>
    </xdr:from>
    <xdr:to>
      <xdr:col>18</xdr:col>
      <xdr:colOff>2136</xdr:colOff>
      <xdr:row>2</xdr:row>
      <xdr:rowOff>13607</xdr:rowOff>
    </xdr:to>
    <xdr:sp macro="" textlink="">
      <xdr:nvSpPr>
        <xdr:cNvPr id="38" name="Caixa de texto 3">
          <a:extLst>
            <a:ext uri="{FF2B5EF4-FFF2-40B4-BE49-F238E27FC236}">
              <a16:creationId xmlns:a16="http://schemas.microsoft.com/office/drawing/2014/main" id="{BB21A3DB-4D07-488E-8F92-72DED24C7918}"/>
            </a:ext>
          </a:extLst>
        </xdr:cNvPr>
        <xdr:cNvSpPr txBox="1"/>
      </xdr:nvSpPr>
      <xdr:spPr>
        <a:xfrm>
          <a:off x="13750636" y="435428"/>
          <a:ext cx="1464286" cy="557893"/>
        </a:xfrm>
        <a:prstGeom prst="rect">
          <a:avLst/>
        </a:prstGeom>
        <a:solidFill>
          <a:schemeClr val="accen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pt-BR" sz="2800" b="1">
              <a:solidFill>
                <a:srgbClr val="FFFFFF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SGS</a:t>
          </a:r>
          <a:endParaRPr lang="pt-BR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0</xdr:col>
      <xdr:colOff>110642</xdr:colOff>
      <xdr:row>0</xdr:row>
      <xdr:rowOff>399531</xdr:rowOff>
    </xdr:from>
    <xdr:to>
      <xdr:col>2</xdr:col>
      <xdr:colOff>563224</xdr:colOff>
      <xdr:row>1</xdr:row>
      <xdr:rowOff>511592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9546828-EAFE-45F0-B068-A30BD9B281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642" y="399531"/>
          <a:ext cx="2139868" cy="54749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</xdr:row>
      <xdr:rowOff>0</xdr:rowOff>
    </xdr:from>
    <xdr:to>
      <xdr:col>3</xdr:col>
      <xdr:colOff>0</xdr:colOff>
      <xdr:row>7</xdr:row>
      <xdr:rowOff>0</xdr:rowOff>
    </xdr:to>
    <xdr:cxnSp macro="">
      <xdr:nvCxnSpPr>
        <xdr:cNvPr id="2" name="Connettore 1 2">
          <a:extLst>
            <a:ext uri="{FF2B5EF4-FFF2-40B4-BE49-F238E27FC236}">
              <a16:creationId xmlns:a16="http://schemas.microsoft.com/office/drawing/2014/main" id="{A9903D8E-6347-4D8C-AB69-12F11A8AFDCE}"/>
            </a:ext>
          </a:extLst>
        </xdr:cNvPr>
        <xdr:cNvCxnSpPr/>
      </xdr:nvCxnSpPr>
      <xdr:spPr>
        <a:xfrm>
          <a:off x="523875" y="1400175"/>
          <a:ext cx="4495800" cy="1066800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340179</xdr:colOff>
      <xdr:row>2</xdr:row>
      <xdr:rowOff>27215</xdr:rowOff>
    </xdr:from>
    <xdr:to>
      <xdr:col>2</xdr:col>
      <xdr:colOff>2480047</xdr:colOff>
      <xdr:row>3</xdr:row>
      <xdr:rowOff>44026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D520F13-A64A-4BEB-B3DB-9518E9157A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0858" y="449036"/>
          <a:ext cx="2139868" cy="547490"/>
        </a:xfrm>
        <a:prstGeom prst="rect">
          <a:avLst/>
        </a:prstGeom>
      </xdr:spPr>
    </xdr:pic>
    <xdr:clientData/>
  </xdr:twoCellAnchor>
  <xdr:twoCellAnchor>
    <xdr:from>
      <xdr:col>15</xdr:col>
      <xdr:colOff>517071</xdr:colOff>
      <xdr:row>1</xdr:row>
      <xdr:rowOff>217714</xdr:rowOff>
    </xdr:from>
    <xdr:to>
      <xdr:col>16</xdr:col>
      <xdr:colOff>511785</xdr:colOff>
      <xdr:row>3</xdr:row>
      <xdr:rowOff>0</xdr:rowOff>
    </xdr:to>
    <xdr:sp macro="" textlink="">
      <xdr:nvSpPr>
        <xdr:cNvPr id="4" name="Caixa de texto 3">
          <a:extLst>
            <a:ext uri="{FF2B5EF4-FFF2-40B4-BE49-F238E27FC236}">
              <a16:creationId xmlns:a16="http://schemas.microsoft.com/office/drawing/2014/main" id="{3EFF9DC1-C506-45E6-9DFE-F2E71C167C0A}"/>
            </a:ext>
          </a:extLst>
        </xdr:cNvPr>
        <xdr:cNvSpPr txBox="1"/>
      </xdr:nvSpPr>
      <xdr:spPr>
        <a:xfrm>
          <a:off x="11742964" y="394607"/>
          <a:ext cx="1464285" cy="557893"/>
        </a:xfrm>
        <a:prstGeom prst="rect">
          <a:avLst/>
        </a:prstGeom>
        <a:solidFill>
          <a:schemeClr val="accen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pt-BR" sz="2800" b="1">
              <a:solidFill>
                <a:srgbClr val="FFFFFF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SGS</a:t>
          </a:r>
          <a:endParaRPr lang="pt-BR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170793</xdr:colOff>
      <xdr:row>0</xdr:row>
      <xdr:rowOff>98534</xdr:rowOff>
    </xdr:from>
    <xdr:to>
      <xdr:col>2</xdr:col>
      <xdr:colOff>223345</xdr:colOff>
      <xdr:row>1</xdr:row>
      <xdr:rowOff>280531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DB384598-9D56-4FD5-9544-2149C331E3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793" y="98534"/>
          <a:ext cx="1353207" cy="346221"/>
        </a:xfrm>
        <a:prstGeom prst="rect">
          <a:avLst/>
        </a:prstGeom>
      </xdr:spPr>
    </xdr:pic>
    <xdr:clientData/>
  </xdr:twoCellAnchor>
  <xdr:twoCellAnchor>
    <xdr:from>
      <xdr:col>3</xdr:col>
      <xdr:colOff>3225362</xdr:colOff>
      <xdr:row>0</xdr:row>
      <xdr:rowOff>105104</xdr:rowOff>
    </xdr:from>
    <xdr:to>
      <xdr:col>8</xdr:col>
      <xdr:colOff>38819</xdr:colOff>
      <xdr:row>2</xdr:row>
      <xdr:rowOff>59120</xdr:rowOff>
    </xdr:to>
    <xdr:sp macro="" textlink="">
      <xdr:nvSpPr>
        <xdr:cNvPr id="4" name="Caixa de texto 3">
          <a:extLst>
            <a:ext uri="{FF2B5EF4-FFF2-40B4-BE49-F238E27FC236}">
              <a16:creationId xmlns:a16="http://schemas.microsoft.com/office/drawing/2014/main" id="{93C8243A-056B-424C-B6FC-887896DD305C}"/>
            </a:ext>
          </a:extLst>
        </xdr:cNvPr>
        <xdr:cNvSpPr txBox="1"/>
      </xdr:nvSpPr>
      <xdr:spPr>
        <a:xfrm>
          <a:off x="7068207" y="105104"/>
          <a:ext cx="1254078" cy="413844"/>
        </a:xfrm>
        <a:prstGeom prst="rect">
          <a:avLst/>
        </a:prstGeom>
        <a:solidFill>
          <a:schemeClr val="accent1"/>
        </a:solidFill>
        <a:ln w="6350">
          <a:solidFill>
            <a:prstClr val="black"/>
          </a:solidFill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lnSpc>
              <a:spcPct val="115000"/>
            </a:lnSpc>
            <a:spcAft>
              <a:spcPts val="1000"/>
            </a:spcAft>
          </a:pPr>
          <a:r>
            <a:rPr lang="pt-BR" sz="2800" b="1">
              <a:solidFill>
                <a:srgbClr val="FFFFFF"/>
              </a:solidFill>
              <a:effectLst/>
              <a:latin typeface="Arial" panose="020B0604020202020204" pitchFamily="34" charset="0"/>
              <a:ea typeface="Calibri" panose="020F0502020204030204" pitchFamily="34" charset="0"/>
              <a:cs typeface="Times New Roman" panose="02020603050405020304" pitchFamily="18" charset="0"/>
            </a:rPr>
            <a:t>SGS</a:t>
          </a:r>
          <a:endParaRPr lang="pt-BR" sz="1100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P57"/>
  <sheetViews>
    <sheetView showGridLines="0" tabSelected="1" topLeftCell="A19" zoomScale="70" zoomScaleNormal="70" workbookViewId="0">
      <selection activeCell="C7" sqref="C7"/>
    </sheetView>
  </sheetViews>
  <sheetFormatPr defaultColWidth="11" defaultRowHeight="15.75" x14ac:dyDescent="0.25"/>
  <cols>
    <col min="3" max="3" width="11.5" customWidth="1"/>
    <col min="14" max="14" width="19.25" bestFit="1" customWidth="1"/>
  </cols>
  <sheetData>
    <row r="1" spans="3:16" ht="34.5" customHeight="1" x14ac:dyDescent="0.25"/>
    <row r="2" spans="3:16" ht="42.75" customHeight="1" x14ac:dyDescent="0.25">
      <c r="C2" s="117"/>
      <c r="D2" s="183" t="s">
        <v>116</v>
      </c>
      <c r="E2" s="184"/>
      <c r="F2" s="184"/>
      <c r="G2" s="184"/>
      <c r="H2" s="184"/>
      <c r="I2" s="184"/>
      <c r="J2" s="184"/>
      <c r="K2" s="184"/>
      <c r="L2" s="184"/>
      <c r="M2" s="184"/>
      <c r="N2" s="184"/>
      <c r="O2" s="184"/>
      <c r="P2" s="185"/>
    </row>
    <row r="57" spans="14:15" ht="33.75" x14ac:dyDescent="0.5">
      <c r="N57" s="118" t="s">
        <v>106</v>
      </c>
      <c r="O57" s="118" t="s">
        <v>107</v>
      </c>
    </row>
  </sheetData>
  <mergeCells count="1">
    <mergeCell ref="D2:P2"/>
  </mergeCells>
  <pageMargins left="0.511811024" right="0.511811024" top="0.78740157499999996" bottom="0.78740157499999996" header="0.31496062000000002" footer="0.31496062000000002"/>
  <pageSetup paperSize="8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30"/>
  <sheetViews>
    <sheetView showGridLines="0" zoomScale="70" zoomScaleNormal="70" workbookViewId="0">
      <selection activeCell="M13" sqref="M13:O13"/>
    </sheetView>
  </sheetViews>
  <sheetFormatPr defaultRowHeight="12.75" x14ac:dyDescent="0.2"/>
  <cols>
    <col min="1" max="1" width="3.75" style="1" customWidth="1"/>
    <col min="2" max="2" width="3.125" style="1" customWidth="1"/>
    <col min="3" max="3" width="59" style="1" customWidth="1"/>
    <col min="4" max="15" width="6.75" style="1" customWidth="1"/>
    <col min="16" max="16" width="19.25" style="1" customWidth="1"/>
    <col min="17" max="17" width="12.875" style="1" customWidth="1"/>
    <col min="18" max="18" width="14.75" style="1" customWidth="1"/>
    <col min="19" max="19" width="13.375" style="1" customWidth="1"/>
    <col min="20" max="20" width="3.125" style="1" customWidth="1"/>
    <col min="21" max="16384" width="9" style="1"/>
  </cols>
  <sheetData>
    <row r="1" spans="2:20" ht="13.5" thickBot="1" x14ac:dyDescent="0.25"/>
    <row r="2" spans="2:20" ht="19.5" customHeight="1" thickBot="1" x14ac:dyDescent="0.45">
      <c r="B2" s="2"/>
      <c r="C2" s="3"/>
      <c r="D2" s="3"/>
      <c r="E2" s="3"/>
      <c r="F2" s="3"/>
      <c r="G2" s="3"/>
      <c r="H2" s="3"/>
      <c r="I2" s="3"/>
      <c r="J2" s="3"/>
      <c r="K2" s="3"/>
      <c r="L2" s="3"/>
      <c r="M2" s="4"/>
      <c r="N2" s="4"/>
      <c r="O2" s="4"/>
      <c r="P2" s="5"/>
      <c r="Q2" s="4"/>
      <c r="R2" s="5"/>
      <c r="S2" s="4"/>
      <c r="T2" s="6"/>
    </row>
    <row r="3" spans="2:20" ht="42" customHeight="1" thickBot="1" x14ac:dyDescent="0.25">
      <c r="B3" s="7"/>
      <c r="C3" s="131" t="s">
        <v>115</v>
      </c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2"/>
      <c r="R3" s="133" t="s">
        <v>108</v>
      </c>
      <c r="S3" s="134"/>
      <c r="T3" s="8"/>
    </row>
    <row r="4" spans="2:20" ht="15" customHeight="1" x14ac:dyDescent="0.2">
      <c r="B4" s="7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1" t="s">
        <v>74</v>
      </c>
      <c r="S4" s="10"/>
      <c r="T4" s="8"/>
    </row>
    <row r="5" spans="2:20" ht="20.25" customHeight="1" x14ac:dyDescent="0.2">
      <c r="B5" s="7"/>
      <c r="C5" s="9"/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8"/>
    </row>
    <row r="6" spans="2:20" ht="42" customHeight="1" x14ac:dyDescent="0.25">
      <c r="B6" s="7"/>
      <c r="C6" s="12" t="s">
        <v>78</v>
      </c>
      <c r="D6" s="186" t="s">
        <v>109</v>
      </c>
      <c r="E6" s="187"/>
      <c r="F6" s="188"/>
      <c r="G6" s="135" t="s">
        <v>110</v>
      </c>
      <c r="H6" s="136"/>
      <c r="I6" s="137"/>
      <c r="J6" s="135"/>
      <c r="K6" s="136"/>
      <c r="L6" s="137"/>
      <c r="M6" s="135"/>
      <c r="N6" s="136"/>
      <c r="O6" s="137"/>
      <c r="P6" s="141"/>
      <c r="Q6" s="142" t="s">
        <v>75</v>
      </c>
      <c r="R6" s="143" t="s">
        <v>76</v>
      </c>
      <c r="S6" s="143" t="s">
        <v>77</v>
      </c>
      <c r="T6" s="8"/>
    </row>
    <row r="7" spans="2:20" ht="42" customHeight="1" x14ac:dyDescent="0.2">
      <c r="B7" s="7"/>
      <c r="C7" s="13" t="s">
        <v>0</v>
      </c>
      <c r="D7" s="189"/>
      <c r="E7" s="190"/>
      <c r="F7" s="191"/>
      <c r="G7" s="138"/>
      <c r="H7" s="139"/>
      <c r="I7" s="140"/>
      <c r="J7" s="138"/>
      <c r="K7" s="139"/>
      <c r="L7" s="140"/>
      <c r="M7" s="138"/>
      <c r="N7" s="139"/>
      <c r="O7" s="140"/>
      <c r="P7" s="142"/>
      <c r="Q7" s="142"/>
      <c r="R7" s="144"/>
      <c r="S7" s="144"/>
      <c r="T7" s="8"/>
    </row>
    <row r="8" spans="2:20" ht="21.75" customHeight="1" x14ac:dyDescent="0.5">
      <c r="B8" s="14"/>
      <c r="C8" s="15" t="s">
        <v>94</v>
      </c>
      <c r="D8" s="125" t="s">
        <v>111</v>
      </c>
      <c r="E8" s="126"/>
      <c r="F8" s="127"/>
      <c r="G8" s="125"/>
      <c r="H8" s="126"/>
      <c r="I8" s="127"/>
      <c r="J8" s="125"/>
      <c r="K8" s="126"/>
      <c r="L8" s="127"/>
      <c r="M8" s="125"/>
      <c r="N8" s="126"/>
      <c r="O8" s="127"/>
      <c r="P8" s="16"/>
      <c r="Q8" s="17"/>
      <c r="R8" s="18"/>
      <c r="S8" s="18"/>
      <c r="T8" s="19"/>
    </row>
    <row r="9" spans="2:20" ht="21.75" customHeight="1" x14ac:dyDescent="0.5">
      <c r="B9" s="14"/>
      <c r="C9" s="15" t="s">
        <v>95</v>
      </c>
      <c r="D9" s="125"/>
      <c r="E9" s="126"/>
      <c r="F9" s="127"/>
      <c r="G9" s="125"/>
      <c r="H9" s="126"/>
      <c r="I9" s="127"/>
      <c r="J9" s="125"/>
      <c r="K9" s="126"/>
      <c r="L9" s="127"/>
      <c r="M9" s="125"/>
      <c r="N9" s="126"/>
      <c r="O9" s="127"/>
      <c r="P9" s="20"/>
      <c r="Q9" s="17"/>
      <c r="R9" s="18"/>
      <c r="S9" s="18"/>
      <c r="T9" s="19"/>
    </row>
    <row r="10" spans="2:20" ht="21.75" customHeight="1" x14ac:dyDescent="0.5">
      <c r="B10" s="14"/>
      <c r="C10" s="21" t="s">
        <v>96</v>
      </c>
      <c r="D10" s="125"/>
      <c r="E10" s="126"/>
      <c r="F10" s="127"/>
      <c r="G10" s="125"/>
      <c r="H10" s="126"/>
      <c r="I10" s="127"/>
      <c r="J10" s="125"/>
      <c r="K10" s="126"/>
      <c r="L10" s="127"/>
      <c r="M10" s="125"/>
      <c r="N10" s="126"/>
      <c r="O10" s="127"/>
      <c r="P10" s="20"/>
      <c r="Q10" s="17"/>
      <c r="R10" s="18"/>
      <c r="S10" s="18"/>
      <c r="T10" s="19"/>
    </row>
    <row r="11" spans="2:20" ht="21.75" customHeight="1" x14ac:dyDescent="0.5">
      <c r="B11" s="14"/>
      <c r="C11" s="21" t="s">
        <v>97</v>
      </c>
      <c r="D11" s="125" t="s">
        <v>112</v>
      </c>
      <c r="E11" s="126"/>
      <c r="F11" s="127"/>
      <c r="G11" s="125"/>
      <c r="H11" s="126"/>
      <c r="I11" s="127"/>
      <c r="J11" s="125"/>
      <c r="K11" s="126"/>
      <c r="L11" s="127"/>
      <c r="M11" s="125"/>
      <c r="N11" s="126"/>
      <c r="O11" s="127"/>
      <c r="P11" s="20"/>
      <c r="Q11" s="17"/>
      <c r="R11" s="18"/>
      <c r="S11" s="18"/>
      <c r="T11" s="19"/>
    </row>
    <row r="12" spans="2:20" ht="21.75" customHeight="1" x14ac:dyDescent="0.5">
      <c r="B12" s="14"/>
      <c r="C12" s="15" t="s">
        <v>98</v>
      </c>
      <c r="D12" s="125"/>
      <c r="E12" s="126"/>
      <c r="F12" s="127"/>
      <c r="G12" s="125"/>
      <c r="H12" s="126"/>
      <c r="I12" s="127"/>
      <c r="J12" s="125"/>
      <c r="K12" s="126"/>
      <c r="L12" s="127"/>
      <c r="M12" s="125"/>
      <c r="N12" s="126"/>
      <c r="O12" s="127"/>
      <c r="P12" s="20"/>
      <c r="Q12" s="17"/>
      <c r="R12" s="18"/>
      <c r="S12" s="18"/>
      <c r="T12" s="19"/>
    </row>
    <row r="13" spans="2:20" ht="21.75" customHeight="1" x14ac:dyDescent="0.5">
      <c r="B13" s="14"/>
      <c r="C13" s="15" t="s">
        <v>99</v>
      </c>
      <c r="D13" s="125" t="s">
        <v>113</v>
      </c>
      <c r="E13" s="126"/>
      <c r="F13" s="127"/>
      <c r="G13" s="125"/>
      <c r="H13" s="126"/>
      <c r="I13" s="127"/>
      <c r="J13" s="125"/>
      <c r="K13" s="126"/>
      <c r="L13" s="127"/>
      <c r="M13" s="125"/>
      <c r="N13" s="126"/>
      <c r="O13" s="127"/>
      <c r="P13" s="20"/>
      <c r="Q13" s="17"/>
      <c r="R13" s="18"/>
      <c r="S13" s="18"/>
      <c r="T13" s="19"/>
    </row>
    <row r="14" spans="2:20" ht="21.75" customHeight="1" x14ac:dyDescent="0.5">
      <c r="B14" s="14"/>
      <c r="C14" s="15" t="s">
        <v>100</v>
      </c>
      <c r="D14" s="125"/>
      <c r="E14" s="126"/>
      <c r="F14" s="127"/>
      <c r="G14" s="125"/>
      <c r="H14" s="126"/>
      <c r="I14" s="127"/>
      <c r="J14" s="125"/>
      <c r="K14" s="126"/>
      <c r="L14" s="127"/>
      <c r="M14" s="125"/>
      <c r="N14" s="126"/>
      <c r="O14" s="127"/>
      <c r="P14" s="20"/>
      <c r="Q14" s="17"/>
      <c r="R14" s="18"/>
      <c r="S14" s="18"/>
      <c r="T14" s="19"/>
    </row>
    <row r="15" spans="2:20" ht="21.75" customHeight="1" x14ac:dyDescent="0.5">
      <c r="B15" s="14"/>
      <c r="C15" s="15" t="s">
        <v>101</v>
      </c>
      <c r="D15" s="125" t="s">
        <v>114</v>
      </c>
      <c r="E15" s="126"/>
      <c r="F15" s="127"/>
      <c r="G15" s="125"/>
      <c r="H15" s="126"/>
      <c r="I15" s="127"/>
      <c r="J15" s="125"/>
      <c r="K15" s="126"/>
      <c r="L15" s="127"/>
      <c r="M15" s="125"/>
      <c r="N15" s="126"/>
      <c r="O15" s="127"/>
      <c r="P15" s="20"/>
      <c r="Q15" s="17"/>
      <c r="R15" s="18"/>
      <c r="S15" s="18"/>
      <c r="T15" s="19"/>
    </row>
    <row r="16" spans="2:20" ht="21.75" customHeight="1" x14ac:dyDescent="0.5">
      <c r="B16" s="14"/>
      <c r="C16" s="15" t="s">
        <v>102</v>
      </c>
      <c r="D16" s="125"/>
      <c r="E16" s="126"/>
      <c r="F16" s="127"/>
      <c r="G16" s="125"/>
      <c r="H16" s="126"/>
      <c r="I16" s="127"/>
      <c r="J16" s="125"/>
      <c r="K16" s="126"/>
      <c r="L16" s="127"/>
      <c r="M16" s="125"/>
      <c r="N16" s="126"/>
      <c r="O16" s="127"/>
      <c r="P16" s="20"/>
      <c r="Q16" s="17"/>
      <c r="R16" s="18"/>
      <c r="S16" s="18"/>
      <c r="T16" s="19"/>
    </row>
    <row r="17" spans="2:20" ht="21.75" customHeight="1" x14ac:dyDescent="0.5">
      <c r="B17" s="14"/>
      <c r="C17" s="22" t="s">
        <v>103</v>
      </c>
      <c r="D17" s="23"/>
      <c r="E17" s="24"/>
      <c r="F17" s="24"/>
      <c r="G17" s="23"/>
      <c r="H17" s="24"/>
      <c r="I17" s="24"/>
      <c r="J17" s="23"/>
      <c r="K17" s="24"/>
      <c r="L17" s="24"/>
      <c r="M17" s="128"/>
      <c r="N17" s="129"/>
      <c r="O17" s="130"/>
      <c r="P17" s="25"/>
      <c r="Q17" s="17"/>
      <c r="R17" s="26"/>
      <c r="S17" s="26"/>
      <c r="T17" s="19"/>
    </row>
    <row r="18" spans="2:20" ht="21.75" customHeight="1" x14ac:dyDescent="0.5">
      <c r="B18" s="14"/>
      <c r="C18" s="15" t="s">
        <v>104</v>
      </c>
      <c r="D18" s="125"/>
      <c r="E18" s="126"/>
      <c r="F18" s="127"/>
      <c r="G18" s="125"/>
      <c r="H18" s="126"/>
      <c r="I18" s="127"/>
      <c r="J18" s="125"/>
      <c r="K18" s="126"/>
      <c r="L18" s="127"/>
      <c r="M18" s="125"/>
      <c r="N18" s="126"/>
      <c r="O18" s="127"/>
      <c r="P18" s="20"/>
      <c r="Q18" s="27"/>
      <c r="R18" s="18"/>
      <c r="S18" s="18"/>
      <c r="T18" s="19"/>
    </row>
    <row r="19" spans="2:20" ht="21.75" customHeight="1" x14ac:dyDescent="0.5">
      <c r="B19" s="14"/>
      <c r="C19" s="28"/>
      <c r="D19" s="122"/>
      <c r="E19" s="123"/>
      <c r="F19" s="124"/>
      <c r="G19" s="122"/>
      <c r="H19" s="123"/>
      <c r="I19" s="124"/>
      <c r="J19" s="122"/>
      <c r="K19" s="123"/>
      <c r="L19" s="124"/>
      <c r="M19" s="122"/>
      <c r="N19" s="123"/>
      <c r="O19" s="124"/>
      <c r="P19" s="20"/>
      <c r="Q19" s="27"/>
      <c r="R19" s="29"/>
      <c r="S19" s="29"/>
      <c r="T19" s="19"/>
    </row>
    <row r="20" spans="2:20" ht="21.75" customHeight="1" x14ac:dyDescent="0.5">
      <c r="B20" s="14"/>
      <c r="C20" s="15"/>
      <c r="D20" s="122"/>
      <c r="E20" s="123"/>
      <c r="F20" s="124"/>
      <c r="G20" s="122"/>
      <c r="H20" s="123"/>
      <c r="I20" s="124"/>
      <c r="J20" s="122"/>
      <c r="K20" s="123"/>
      <c r="L20" s="124"/>
      <c r="M20" s="122"/>
      <c r="N20" s="123"/>
      <c r="O20" s="124"/>
      <c r="P20" s="20"/>
      <c r="Q20" s="27"/>
      <c r="R20" s="18"/>
      <c r="S20" s="18"/>
      <c r="T20" s="19"/>
    </row>
    <row r="21" spans="2:20" ht="21.75" customHeight="1" x14ac:dyDescent="0.5">
      <c r="B21" s="14"/>
      <c r="C21" s="28"/>
      <c r="D21" s="119"/>
      <c r="E21" s="120"/>
      <c r="F21" s="121"/>
      <c r="G21" s="119"/>
      <c r="H21" s="120"/>
      <c r="I21" s="121"/>
      <c r="J21" s="119"/>
      <c r="K21" s="120"/>
      <c r="L21" s="121"/>
      <c r="M21" s="119"/>
      <c r="N21" s="120"/>
      <c r="O21" s="121"/>
      <c r="P21" s="20"/>
      <c r="Q21" s="27"/>
      <c r="R21" s="18"/>
      <c r="S21" s="18"/>
      <c r="T21" s="19"/>
    </row>
    <row r="22" spans="2:20" ht="21.75" customHeight="1" x14ac:dyDescent="0.5">
      <c r="B22" s="14"/>
      <c r="C22" s="15"/>
      <c r="D22" s="119"/>
      <c r="E22" s="120"/>
      <c r="F22" s="121"/>
      <c r="G22" s="119"/>
      <c r="H22" s="120"/>
      <c r="I22" s="121"/>
      <c r="J22" s="119"/>
      <c r="K22" s="120"/>
      <c r="L22" s="121"/>
      <c r="M22" s="119"/>
      <c r="N22" s="120"/>
      <c r="O22" s="121"/>
      <c r="P22" s="20"/>
      <c r="Q22" s="27"/>
      <c r="R22" s="18"/>
      <c r="S22" s="18"/>
      <c r="T22" s="19"/>
    </row>
    <row r="23" spans="2:20" ht="21.75" customHeight="1" x14ac:dyDescent="0.5">
      <c r="B23" s="14"/>
      <c r="C23" s="30"/>
      <c r="D23" s="31"/>
      <c r="E23" s="31"/>
      <c r="F23" s="31"/>
      <c r="G23" s="32"/>
      <c r="H23" s="32"/>
      <c r="I23" s="32"/>
      <c r="J23" s="32"/>
      <c r="K23" s="32"/>
      <c r="L23" s="32"/>
      <c r="M23" s="32"/>
      <c r="N23" s="32"/>
      <c r="O23" s="32"/>
      <c r="P23" s="32"/>
      <c r="Q23" s="32"/>
      <c r="R23" s="33"/>
      <c r="S23" s="33"/>
      <c r="T23" s="19"/>
    </row>
    <row r="24" spans="2:20" ht="21.75" customHeight="1" x14ac:dyDescent="0.5">
      <c r="B24" s="14"/>
      <c r="C24" s="9"/>
      <c r="D24" s="34"/>
      <c r="E24" s="35" t="s">
        <v>1</v>
      </c>
      <c r="F24" s="36"/>
      <c r="G24" s="37"/>
      <c r="H24" s="35" t="s">
        <v>2</v>
      </c>
      <c r="I24" s="35"/>
      <c r="J24" s="38"/>
      <c r="K24" s="39" t="s">
        <v>80</v>
      </c>
      <c r="L24" s="36"/>
      <c r="M24" s="40"/>
      <c r="N24" s="41" t="s">
        <v>79</v>
      </c>
      <c r="O24" s="35"/>
      <c r="R24" s="9"/>
      <c r="S24" s="9"/>
      <c r="T24" s="19"/>
    </row>
    <row r="25" spans="2:20" ht="21.75" customHeight="1" x14ac:dyDescent="0.5">
      <c r="B25" s="14"/>
      <c r="C25" s="9"/>
      <c r="J25" s="42"/>
      <c r="K25" s="42"/>
      <c r="L25" s="42"/>
      <c r="M25" s="9"/>
      <c r="N25" s="9"/>
      <c r="O25" s="9"/>
      <c r="P25" s="9"/>
      <c r="T25" s="19"/>
    </row>
    <row r="26" spans="2:20" ht="21.75" customHeight="1" x14ac:dyDescent="0.5">
      <c r="B26" s="14"/>
      <c r="C26" s="43" t="s">
        <v>81</v>
      </c>
      <c r="D26" s="44" t="s">
        <v>5</v>
      </c>
      <c r="E26" s="44" t="s">
        <v>84</v>
      </c>
      <c r="F26" s="44" t="s">
        <v>6</v>
      </c>
      <c r="G26" s="44" t="s">
        <v>85</v>
      </c>
      <c r="H26" s="44" t="s">
        <v>86</v>
      </c>
      <c r="I26" s="44" t="s">
        <v>87</v>
      </c>
      <c r="J26" s="44" t="s">
        <v>88</v>
      </c>
      <c r="K26" s="44" t="s">
        <v>89</v>
      </c>
      <c r="L26" s="44" t="s">
        <v>90</v>
      </c>
      <c r="M26" s="44" t="s">
        <v>91</v>
      </c>
      <c r="N26" s="44" t="s">
        <v>7</v>
      </c>
      <c r="O26" s="44" t="s">
        <v>92</v>
      </c>
      <c r="P26" s="45"/>
      <c r="Q26" s="104" t="s">
        <v>3</v>
      </c>
      <c r="R26" s="104" t="s">
        <v>93</v>
      </c>
      <c r="S26" s="104" t="s">
        <v>4</v>
      </c>
      <c r="T26" s="19"/>
    </row>
    <row r="27" spans="2:20" ht="21.75" customHeight="1" x14ac:dyDescent="0.5">
      <c r="B27" s="14"/>
      <c r="C27" s="43" t="s">
        <v>82</v>
      </c>
      <c r="D27" s="47"/>
      <c r="E27" s="47"/>
      <c r="F27" s="47"/>
      <c r="G27" s="46"/>
      <c r="H27" s="46"/>
      <c r="I27" s="46"/>
      <c r="J27" s="46"/>
      <c r="K27" s="46">
        <v>90</v>
      </c>
      <c r="L27" s="46"/>
      <c r="M27" s="46"/>
      <c r="N27" s="46"/>
      <c r="O27" s="46"/>
      <c r="P27" s="48"/>
      <c r="Q27" s="105"/>
      <c r="R27" s="106"/>
      <c r="S27" s="106"/>
      <c r="T27" s="19"/>
    </row>
    <row r="28" spans="2:20" ht="21.75" customHeight="1" x14ac:dyDescent="0.5">
      <c r="B28" s="14"/>
      <c r="C28" s="43" t="s">
        <v>83</v>
      </c>
      <c r="D28" s="47"/>
      <c r="E28" s="47"/>
      <c r="F28" s="47"/>
      <c r="G28" s="46"/>
      <c r="H28" s="46"/>
      <c r="I28" s="46"/>
      <c r="J28" s="46"/>
      <c r="K28" s="46">
        <v>5</v>
      </c>
      <c r="L28" s="46"/>
      <c r="M28" s="46"/>
      <c r="N28" s="46"/>
      <c r="O28" s="46"/>
      <c r="P28" s="9"/>
      <c r="Q28" s="105"/>
      <c r="R28" s="106"/>
      <c r="S28" s="106"/>
      <c r="T28" s="19"/>
    </row>
    <row r="29" spans="2:20" ht="21.75" customHeight="1" x14ac:dyDescent="0.5">
      <c r="B29" s="14"/>
      <c r="C29" s="9"/>
      <c r="D29" s="9"/>
      <c r="E29" s="9"/>
      <c r="F29" s="9"/>
      <c r="G29" s="39"/>
      <c r="H29" s="39"/>
      <c r="I29" s="39"/>
      <c r="J29" s="39"/>
      <c r="K29" s="39"/>
      <c r="L29" s="39"/>
      <c r="M29" s="39"/>
      <c r="N29" s="39"/>
      <c r="O29" s="39"/>
      <c r="P29" s="39"/>
      <c r="Q29" s="9"/>
      <c r="R29" s="9"/>
      <c r="S29" s="9"/>
      <c r="T29" s="19"/>
    </row>
    <row r="30" spans="2:20" ht="21.75" customHeight="1" thickBot="1" x14ac:dyDescent="0.55000000000000004">
      <c r="B30" s="49"/>
      <c r="C30" s="50"/>
      <c r="D30" s="50"/>
      <c r="E30" s="50"/>
      <c r="F30" s="50"/>
      <c r="G30" s="50"/>
      <c r="H30" s="50"/>
      <c r="I30" s="50"/>
      <c r="J30" s="50"/>
      <c r="K30" s="50"/>
      <c r="L30" s="50"/>
      <c r="M30" s="50"/>
      <c r="N30" s="50"/>
      <c r="O30" s="50"/>
      <c r="P30" s="50"/>
      <c r="Q30" s="50"/>
      <c r="R30" s="50"/>
      <c r="S30" s="50"/>
      <c r="T30" s="51"/>
    </row>
  </sheetData>
  <mergeCells count="67">
    <mergeCell ref="C3:Q3"/>
    <mergeCell ref="R3:S3"/>
    <mergeCell ref="D6:F7"/>
    <mergeCell ref="G6:I7"/>
    <mergeCell ref="J6:L7"/>
    <mergeCell ref="M6:O7"/>
    <mergeCell ref="P6:P7"/>
    <mergeCell ref="Q6:Q7"/>
    <mergeCell ref="R6:R7"/>
    <mergeCell ref="S6:S7"/>
    <mergeCell ref="D8:F8"/>
    <mergeCell ref="G8:I8"/>
    <mergeCell ref="J8:L8"/>
    <mergeCell ref="M8:O8"/>
    <mergeCell ref="D9:F9"/>
    <mergeCell ref="G9:I9"/>
    <mergeCell ref="J9:L9"/>
    <mergeCell ref="M9:O9"/>
    <mergeCell ref="D10:F10"/>
    <mergeCell ref="G10:I10"/>
    <mergeCell ref="J10:L10"/>
    <mergeCell ref="M10:O10"/>
    <mergeCell ref="D11:F11"/>
    <mergeCell ref="G11:I11"/>
    <mergeCell ref="J11:L11"/>
    <mergeCell ref="M11:O11"/>
    <mergeCell ref="D12:F12"/>
    <mergeCell ref="G12:I12"/>
    <mergeCell ref="J12:L12"/>
    <mergeCell ref="M12:O12"/>
    <mergeCell ref="D13:F13"/>
    <mergeCell ref="G13:I13"/>
    <mergeCell ref="J13:L13"/>
    <mergeCell ref="M13:O13"/>
    <mergeCell ref="D18:F18"/>
    <mergeCell ref="G18:I18"/>
    <mergeCell ref="J18:L18"/>
    <mergeCell ref="M18:O18"/>
    <mergeCell ref="D14:F14"/>
    <mergeCell ref="G14:I14"/>
    <mergeCell ref="J14:L14"/>
    <mergeCell ref="M14:O14"/>
    <mergeCell ref="D15:F15"/>
    <mergeCell ref="G15:I15"/>
    <mergeCell ref="J15:L15"/>
    <mergeCell ref="M15:O15"/>
    <mergeCell ref="D16:F16"/>
    <mergeCell ref="G16:I16"/>
    <mergeCell ref="J16:L16"/>
    <mergeCell ref="M16:O16"/>
    <mergeCell ref="M17:O17"/>
    <mergeCell ref="D19:F19"/>
    <mergeCell ref="G19:I19"/>
    <mergeCell ref="J19:L19"/>
    <mergeCell ref="M19:O19"/>
    <mergeCell ref="D20:F20"/>
    <mergeCell ref="G20:I20"/>
    <mergeCell ref="J20:L20"/>
    <mergeCell ref="M20:O20"/>
    <mergeCell ref="D21:F21"/>
    <mergeCell ref="G21:I21"/>
    <mergeCell ref="J21:L21"/>
    <mergeCell ref="M21:O21"/>
    <mergeCell ref="D22:F22"/>
    <mergeCell ref="G22:I22"/>
    <mergeCell ref="J22:L22"/>
    <mergeCell ref="M22:O22"/>
  </mergeCells>
  <conditionalFormatting sqref="D8">
    <cfRule type="colorScale" priority="2">
      <colorScale>
        <cfvo type="num" val="&quot;&lt;80&quot;"/>
        <cfvo type="num" val="&quot;&gt;80 and &lt;90&quot;"/>
        <cfvo type="num" val="&quot;&gt;90&quot;"/>
        <color rgb="FFF8696B"/>
        <color rgb="FFFFEB84"/>
        <color rgb="FF63BE7B"/>
      </colorScale>
    </cfRule>
  </conditionalFormatting>
  <conditionalFormatting sqref="D12:F12">
    <cfRule type="colorScale" priority="1">
      <colorScale>
        <cfvo type="num" val="&quot;&lt;80&quot;"/>
        <cfvo type="num" val="&quot;&gt;90&quot;"/>
        <color rgb="FFF8696B"/>
        <color rgb="FF63BE7B"/>
      </colorScale>
    </cfRule>
  </conditionalFormatting>
  <printOptions horizontalCentered="1"/>
  <pageMargins left="0.74803149606299213" right="0.74803149606299213" top="0.98425196850393704" bottom="0.98425196850393704" header="0.51181102362204722" footer="0.51181102362204722"/>
  <pageSetup paperSize="8" scale="59" orientation="landscape" r:id="rId1"/>
  <headerFooter alignWithMargins="0">
    <oddFooter>&amp;R&amp;F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22"/>
  <sheetViews>
    <sheetView view="pageBreakPreview" topLeftCell="A4" zoomScale="145" zoomScaleNormal="100" zoomScaleSheetLayoutView="145" workbookViewId="0">
      <selection activeCell="A12" sqref="A12:A16"/>
    </sheetView>
  </sheetViews>
  <sheetFormatPr defaultRowHeight="12.75" x14ac:dyDescent="0.2"/>
  <cols>
    <col min="1" max="1" width="13.75" style="1" customWidth="1"/>
    <col min="2" max="2" width="3.25" style="1" customWidth="1"/>
    <col min="3" max="3" width="33.375" style="1" customWidth="1"/>
    <col min="4" max="4" width="46.875" style="1" customWidth="1"/>
    <col min="5" max="9" width="2.875" style="1" customWidth="1"/>
    <col min="10" max="10" width="8.625" style="1" customWidth="1"/>
    <col min="11" max="11" width="17.25" style="1" customWidth="1"/>
    <col min="12" max="12" width="15.125" style="1" customWidth="1"/>
    <col min="13" max="256" width="9" style="1"/>
    <col min="257" max="257" width="13.75" style="1" customWidth="1"/>
    <col min="258" max="258" width="3.25" style="1" customWidth="1"/>
    <col min="259" max="259" width="33.375" style="1" customWidth="1"/>
    <col min="260" max="260" width="46.875" style="1" customWidth="1"/>
    <col min="261" max="265" width="2.875" style="1" customWidth="1"/>
    <col min="266" max="266" width="8.625" style="1" customWidth="1"/>
    <col min="267" max="267" width="12.5" style="1" customWidth="1"/>
    <col min="268" max="268" width="12" style="1" customWidth="1"/>
    <col min="269" max="512" width="9" style="1"/>
    <col min="513" max="513" width="13.75" style="1" customWidth="1"/>
    <col min="514" max="514" width="3.25" style="1" customWidth="1"/>
    <col min="515" max="515" width="33.375" style="1" customWidth="1"/>
    <col min="516" max="516" width="46.875" style="1" customWidth="1"/>
    <col min="517" max="521" width="2.875" style="1" customWidth="1"/>
    <col min="522" max="522" width="8.625" style="1" customWidth="1"/>
    <col min="523" max="523" width="12.5" style="1" customWidth="1"/>
    <col min="524" max="524" width="12" style="1" customWidth="1"/>
    <col min="525" max="768" width="9" style="1"/>
    <col min="769" max="769" width="13.75" style="1" customWidth="1"/>
    <col min="770" max="770" width="3.25" style="1" customWidth="1"/>
    <col min="771" max="771" width="33.375" style="1" customWidth="1"/>
    <col min="772" max="772" width="46.875" style="1" customWidth="1"/>
    <col min="773" max="777" width="2.875" style="1" customWidth="1"/>
    <col min="778" max="778" width="8.625" style="1" customWidth="1"/>
    <col min="779" max="779" width="12.5" style="1" customWidth="1"/>
    <col min="780" max="780" width="12" style="1" customWidth="1"/>
    <col min="781" max="1024" width="9" style="1"/>
    <col min="1025" max="1025" width="13.75" style="1" customWidth="1"/>
    <col min="1026" max="1026" width="3.25" style="1" customWidth="1"/>
    <col min="1027" max="1027" width="33.375" style="1" customWidth="1"/>
    <col min="1028" max="1028" width="46.875" style="1" customWidth="1"/>
    <col min="1029" max="1033" width="2.875" style="1" customWidth="1"/>
    <col min="1034" max="1034" width="8.625" style="1" customWidth="1"/>
    <col min="1035" max="1035" width="12.5" style="1" customWidth="1"/>
    <col min="1036" max="1036" width="12" style="1" customWidth="1"/>
    <col min="1037" max="1280" width="9" style="1"/>
    <col min="1281" max="1281" width="13.75" style="1" customWidth="1"/>
    <col min="1282" max="1282" width="3.25" style="1" customWidth="1"/>
    <col min="1283" max="1283" width="33.375" style="1" customWidth="1"/>
    <col min="1284" max="1284" width="46.875" style="1" customWidth="1"/>
    <col min="1285" max="1289" width="2.875" style="1" customWidth="1"/>
    <col min="1290" max="1290" width="8.625" style="1" customWidth="1"/>
    <col min="1291" max="1291" width="12.5" style="1" customWidth="1"/>
    <col min="1292" max="1292" width="12" style="1" customWidth="1"/>
    <col min="1293" max="1536" width="9" style="1"/>
    <col min="1537" max="1537" width="13.75" style="1" customWidth="1"/>
    <col min="1538" max="1538" width="3.25" style="1" customWidth="1"/>
    <col min="1539" max="1539" width="33.375" style="1" customWidth="1"/>
    <col min="1540" max="1540" width="46.875" style="1" customWidth="1"/>
    <col min="1541" max="1545" width="2.875" style="1" customWidth="1"/>
    <col min="1546" max="1546" width="8.625" style="1" customWidth="1"/>
    <col min="1547" max="1547" width="12.5" style="1" customWidth="1"/>
    <col min="1548" max="1548" width="12" style="1" customWidth="1"/>
    <col min="1549" max="1792" width="9" style="1"/>
    <col min="1793" max="1793" width="13.75" style="1" customWidth="1"/>
    <col min="1794" max="1794" width="3.25" style="1" customWidth="1"/>
    <col min="1795" max="1795" width="33.375" style="1" customWidth="1"/>
    <col min="1796" max="1796" width="46.875" style="1" customWidth="1"/>
    <col min="1797" max="1801" width="2.875" style="1" customWidth="1"/>
    <col min="1802" max="1802" width="8.625" style="1" customWidth="1"/>
    <col min="1803" max="1803" width="12.5" style="1" customWidth="1"/>
    <col min="1804" max="1804" width="12" style="1" customWidth="1"/>
    <col min="1805" max="2048" width="9" style="1"/>
    <col min="2049" max="2049" width="13.75" style="1" customWidth="1"/>
    <col min="2050" max="2050" width="3.25" style="1" customWidth="1"/>
    <col min="2051" max="2051" width="33.375" style="1" customWidth="1"/>
    <col min="2052" max="2052" width="46.875" style="1" customWidth="1"/>
    <col min="2053" max="2057" width="2.875" style="1" customWidth="1"/>
    <col min="2058" max="2058" width="8.625" style="1" customWidth="1"/>
    <col min="2059" max="2059" width="12.5" style="1" customWidth="1"/>
    <col min="2060" max="2060" width="12" style="1" customWidth="1"/>
    <col min="2061" max="2304" width="9" style="1"/>
    <col min="2305" max="2305" width="13.75" style="1" customWidth="1"/>
    <col min="2306" max="2306" width="3.25" style="1" customWidth="1"/>
    <col min="2307" max="2307" width="33.375" style="1" customWidth="1"/>
    <col min="2308" max="2308" width="46.875" style="1" customWidth="1"/>
    <col min="2309" max="2313" width="2.875" style="1" customWidth="1"/>
    <col min="2314" max="2314" width="8.625" style="1" customWidth="1"/>
    <col min="2315" max="2315" width="12.5" style="1" customWidth="1"/>
    <col min="2316" max="2316" width="12" style="1" customWidth="1"/>
    <col min="2317" max="2560" width="9" style="1"/>
    <col min="2561" max="2561" width="13.75" style="1" customWidth="1"/>
    <col min="2562" max="2562" width="3.25" style="1" customWidth="1"/>
    <col min="2563" max="2563" width="33.375" style="1" customWidth="1"/>
    <col min="2564" max="2564" width="46.875" style="1" customWidth="1"/>
    <col min="2565" max="2569" width="2.875" style="1" customWidth="1"/>
    <col min="2570" max="2570" width="8.625" style="1" customWidth="1"/>
    <col min="2571" max="2571" width="12.5" style="1" customWidth="1"/>
    <col min="2572" max="2572" width="12" style="1" customWidth="1"/>
    <col min="2573" max="2816" width="9" style="1"/>
    <col min="2817" max="2817" width="13.75" style="1" customWidth="1"/>
    <col min="2818" max="2818" width="3.25" style="1" customWidth="1"/>
    <col min="2819" max="2819" width="33.375" style="1" customWidth="1"/>
    <col min="2820" max="2820" width="46.875" style="1" customWidth="1"/>
    <col min="2821" max="2825" width="2.875" style="1" customWidth="1"/>
    <col min="2826" max="2826" width="8.625" style="1" customWidth="1"/>
    <col min="2827" max="2827" width="12.5" style="1" customWidth="1"/>
    <col min="2828" max="2828" width="12" style="1" customWidth="1"/>
    <col min="2829" max="3072" width="9" style="1"/>
    <col min="3073" max="3073" width="13.75" style="1" customWidth="1"/>
    <col min="3074" max="3074" width="3.25" style="1" customWidth="1"/>
    <col min="3075" max="3075" width="33.375" style="1" customWidth="1"/>
    <col min="3076" max="3076" width="46.875" style="1" customWidth="1"/>
    <col min="3077" max="3081" width="2.875" style="1" customWidth="1"/>
    <col min="3082" max="3082" width="8.625" style="1" customWidth="1"/>
    <col min="3083" max="3083" width="12.5" style="1" customWidth="1"/>
    <col min="3084" max="3084" width="12" style="1" customWidth="1"/>
    <col min="3085" max="3328" width="9" style="1"/>
    <col min="3329" max="3329" width="13.75" style="1" customWidth="1"/>
    <col min="3330" max="3330" width="3.25" style="1" customWidth="1"/>
    <col min="3331" max="3331" width="33.375" style="1" customWidth="1"/>
    <col min="3332" max="3332" width="46.875" style="1" customWidth="1"/>
    <col min="3333" max="3337" width="2.875" style="1" customWidth="1"/>
    <col min="3338" max="3338" width="8.625" style="1" customWidth="1"/>
    <col min="3339" max="3339" width="12.5" style="1" customWidth="1"/>
    <col min="3340" max="3340" width="12" style="1" customWidth="1"/>
    <col min="3341" max="3584" width="9" style="1"/>
    <col min="3585" max="3585" width="13.75" style="1" customWidth="1"/>
    <col min="3586" max="3586" width="3.25" style="1" customWidth="1"/>
    <col min="3587" max="3587" width="33.375" style="1" customWidth="1"/>
    <col min="3588" max="3588" width="46.875" style="1" customWidth="1"/>
    <col min="3589" max="3593" width="2.875" style="1" customWidth="1"/>
    <col min="3594" max="3594" width="8.625" style="1" customWidth="1"/>
    <col min="3595" max="3595" width="12.5" style="1" customWidth="1"/>
    <col min="3596" max="3596" width="12" style="1" customWidth="1"/>
    <col min="3597" max="3840" width="9" style="1"/>
    <col min="3841" max="3841" width="13.75" style="1" customWidth="1"/>
    <col min="3842" max="3842" width="3.25" style="1" customWidth="1"/>
    <col min="3843" max="3843" width="33.375" style="1" customWidth="1"/>
    <col min="3844" max="3844" width="46.875" style="1" customWidth="1"/>
    <col min="3845" max="3849" width="2.875" style="1" customWidth="1"/>
    <col min="3850" max="3850" width="8.625" style="1" customWidth="1"/>
    <col min="3851" max="3851" width="12.5" style="1" customWidth="1"/>
    <col min="3852" max="3852" width="12" style="1" customWidth="1"/>
    <col min="3853" max="4096" width="9" style="1"/>
    <col min="4097" max="4097" width="13.75" style="1" customWidth="1"/>
    <col min="4098" max="4098" width="3.25" style="1" customWidth="1"/>
    <col min="4099" max="4099" width="33.375" style="1" customWidth="1"/>
    <col min="4100" max="4100" width="46.875" style="1" customWidth="1"/>
    <col min="4101" max="4105" width="2.875" style="1" customWidth="1"/>
    <col min="4106" max="4106" width="8.625" style="1" customWidth="1"/>
    <col min="4107" max="4107" width="12.5" style="1" customWidth="1"/>
    <col min="4108" max="4108" width="12" style="1" customWidth="1"/>
    <col min="4109" max="4352" width="9" style="1"/>
    <col min="4353" max="4353" width="13.75" style="1" customWidth="1"/>
    <col min="4354" max="4354" width="3.25" style="1" customWidth="1"/>
    <col min="4355" max="4355" width="33.375" style="1" customWidth="1"/>
    <col min="4356" max="4356" width="46.875" style="1" customWidth="1"/>
    <col min="4357" max="4361" width="2.875" style="1" customWidth="1"/>
    <col min="4362" max="4362" width="8.625" style="1" customWidth="1"/>
    <col min="4363" max="4363" width="12.5" style="1" customWidth="1"/>
    <col min="4364" max="4364" width="12" style="1" customWidth="1"/>
    <col min="4365" max="4608" width="9" style="1"/>
    <col min="4609" max="4609" width="13.75" style="1" customWidth="1"/>
    <col min="4610" max="4610" width="3.25" style="1" customWidth="1"/>
    <col min="4611" max="4611" width="33.375" style="1" customWidth="1"/>
    <col min="4612" max="4612" width="46.875" style="1" customWidth="1"/>
    <col min="4613" max="4617" width="2.875" style="1" customWidth="1"/>
    <col min="4618" max="4618" width="8.625" style="1" customWidth="1"/>
    <col min="4619" max="4619" width="12.5" style="1" customWidth="1"/>
    <col min="4620" max="4620" width="12" style="1" customWidth="1"/>
    <col min="4621" max="4864" width="9" style="1"/>
    <col min="4865" max="4865" width="13.75" style="1" customWidth="1"/>
    <col min="4866" max="4866" width="3.25" style="1" customWidth="1"/>
    <col min="4867" max="4867" width="33.375" style="1" customWidth="1"/>
    <col min="4868" max="4868" width="46.875" style="1" customWidth="1"/>
    <col min="4869" max="4873" width="2.875" style="1" customWidth="1"/>
    <col min="4874" max="4874" width="8.625" style="1" customWidth="1"/>
    <col min="4875" max="4875" width="12.5" style="1" customWidth="1"/>
    <col min="4876" max="4876" width="12" style="1" customWidth="1"/>
    <col min="4877" max="5120" width="9" style="1"/>
    <col min="5121" max="5121" width="13.75" style="1" customWidth="1"/>
    <col min="5122" max="5122" width="3.25" style="1" customWidth="1"/>
    <col min="5123" max="5123" width="33.375" style="1" customWidth="1"/>
    <col min="5124" max="5124" width="46.875" style="1" customWidth="1"/>
    <col min="5125" max="5129" width="2.875" style="1" customWidth="1"/>
    <col min="5130" max="5130" width="8.625" style="1" customWidth="1"/>
    <col min="5131" max="5131" width="12.5" style="1" customWidth="1"/>
    <col min="5132" max="5132" width="12" style="1" customWidth="1"/>
    <col min="5133" max="5376" width="9" style="1"/>
    <col min="5377" max="5377" width="13.75" style="1" customWidth="1"/>
    <col min="5378" max="5378" width="3.25" style="1" customWidth="1"/>
    <col min="5379" max="5379" width="33.375" style="1" customWidth="1"/>
    <col min="5380" max="5380" width="46.875" style="1" customWidth="1"/>
    <col min="5381" max="5385" width="2.875" style="1" customWidth="1"/>
    <col min="5386" max="5386" width="8.625" style="1" customWidth="1"/>
    <col min="5387" max="5387" width="12.5" style="1" customWidth="1"/>
    <col min="5388" max="5388" width="12" style="1" customWidth="1"/>
    <col min="5389" max="5632" width="9" style="1"/>
    <col min="5633" max="5633" width="13.75" style="1" customWidth="1"/>
    <col min="5634" max="5634" width="3.25" style="1" customWidth="1"/>
    <col min="5635" max="5635" width="33.375" style="1" customWidth="1"/>
    <col min="5636" max="5636" width="46.875" style="1" customWidth="1"/>
    <col min="5637" max="5641" width="2.875" style="1" customWidth="1"/>
    <col min="5642" max="5642" width="8.625" style="1" customWidth="1"/>
    <col min="5643" max="5643" width="12.5" style="1" customWidth="1"/>
    <col min="5644" max="5644" width="12" style="1" customWidth="1"/>
    <col min="5645" max="5888" width="9" style="1"/>
    <col min="5889" max="5889" width="13.75" style="1" customWidth="1"/>
    <col min="5890" max="5890" width="3.25" style="1" customWidth="1"/>
    <col min="5891" max="5891" width="33.375" style="1" customWidth="1"/>
    <col min="5892" max="5892" width="46.875" style="1" customWidth="1"/>
    <col min="5893" max="5897" width="2.875" style="1" customWidth="1"/>
    <col min="5898" max="5898" width="8.625" style="1" customWidth="1"/>
    <col min="5899" max="5899" width="12.5" style="1" customWidth="1"/>
    <col min="5900" max="5900" width="12" style="1" customWidth="1"/>
    <col min="5901" max="6144" width="9" style="1"/>
    <col min="6145" max="6145" width="13.75" style="1" customWidth="1"/>
    <col min="6146" max="6146" width="3.25" style="1" customWidth="1"/>
    <col min="6147" max="6147" width="33.375" style="1" customWidth="1"/>
    <col min="6148" max="6148" width="46.875" style="1" customWidth="1"/>
    <col min="6149" max="6153" width="2.875" style="1" customWidth="1"/>
    <col min="6154" max="6154" width="8.625" style="1" customWidth="1"/>
    <col min="6155" max="6155" width="12.5" style="1" customWidth="1"/>
    <col min="6156" max="6156" width="12" style="1" customWidth="1"/>
    <col min="6157" max="6400" width="9" style="1"/>
    <col min="6401" max="6401" width="13.75" style="1" customWidth="1"/>
    <col min="6402" max="6402" width="3.25" style="1" customWidth="1"/>
    <col min="6403" max="6403" width="33.375" style="1" customWidth="1"/>
    <col min="6404" max="6404" width="46.875" style="1" customWidth="1"/>
    <col min="6405" max="6409" width="2.875" style="1" customWidth="1"/>
    <col min="6410" max="6410" width="8.625" style="1" customWidth="1"/>
    <col min="6411" max="6411" width="12.5" style="1" customWidth="1"/>
    <col min="6412" max="6412" width="12" style="1" customWidth="1"/>
    <col min="6413" max="6656" width="9" style="1"/>
    <col min="6657" max="6657" width="13.75" style="1" customWidth="1"/>
    <col min="6658" max="6658" width="3.25" style="1" customWidth="1"/>
    <col min="6659" max="6659" width="33.375" style="1" customWidth="1"/>
    <col min="6660" max="6660" width="46.875" style="1" customWidth="1"/>
    <col min="6661" max="6665" width="2.875" style="1" customWidth="1"/>
    <col min="6666" max="6666" width="8.625" style="1" customWidth="1"/>
    <col min="6667" max="6667" width="12.5" style="1" customWidth="1"/>
    <col min="6668" max="6668" width="12" style="1" customWidth="1"/>
    <col min="6669" max="6912" width="9" style="1"/>
    <col min="6913" max="6913" width="13.75" style="1" customWidth="1"/>
    <col min="6914" max="6914" width="3.25" style="1" customWidth="1"/>
    <col min="6915" max="6915" width="33.375" style="1" customWidth="1"/>
    <col min="6916" max="6916" width="46.875" style="1" customWidth="1"/>
    <col min="6917" max="6921" width="2.875" style="1" customWidth="1"/>
    <col min="6922" max="6922" width="8.625" style="1" customWidth="1"/>
    <col min="6923" max="6923" width="12.5" style="1" customWidth="1"/>
    <col min="6924" max="6924" width="12" style="1" customWidth="1"/>
    <col min="6925" max="7168" width="9" style="1"/>
    <col min="7169" max="7169" width="13.75" style="1" customWidth="1"/>
    <col min="7170" max="7170" width="3.25" style="1" customWidth="1"/>
    <col min="7171" max="7171" width="33.375" style="1" customWidth="1"/>
    <col min="7172" max="7172" width="46.875" style="1" customWidth="1"/>
    <col min="7173" max="7177" width="2.875" style="1" customWidth="1"/>
    <col min="7178" max="7178" width="8.625" style="1" customWidth="1"/>
    <col min="7179" max="7179" width="12.5" style="1" customWidth="1"/>
    <col min="7180" max="7180" width="12" style="1" customWidth="1"/>
    <col min="7181" max="7424" width="9" style="1"/>
    <col min="7425" max="7425" width="13.75" style="1" customWidth="1"/>
    <col min="7426" max="7426" width="3.25" style="1" customWidth="1"/>
    <col min="7427" max="7427" width="33.375" style="1" customWidth="1"/>
    <col min="7428" max="7428" width="46.875" style="1" customWidth="1"/>
    <col min="7429" max="7433" width="2.875" style="1" customWidth="1"/>
    <col min="7434" max="7434" width="8.625" style="1" customWidth="1"/>
    <col min="7435" max="7435" width="12.5" style="1" customWidth="1"/>
    <col min="7436" max="7436" width="12" style="1" customWidth="1"/>
    <col min="7437" max="7680" width="9" style="1"/>
    <col min="7681" max="7681" width="13.75" style="1" customWidth="1"/>
    <col min="7682" max="7682" width="3.25" style="1" customWidth="1"/>
    <col min="7683" max="7683" width="33.375" style="1" customWidth="1"/>
    <col min="7684" max="7684" width="46.875" style="1" customWidth="1"/>
    <col min="7685" max="7689" width="2.875" style="1" customWidth="1"/>
    <col min="7690" max="7690" width="8.625" style="1" customWidth="1"/>
    <col min="7691" max="7691" width="12.5" style="1" customWidth="1"/>
    <col min="7692" max="7692" width="12" style="1" customWidth="1"/>
    <col min="7693" max="7936" width="9" style="1"/>
    <col min="7937" max="7937" width="13.75" style="1" customWidth="1"/>
    <col min="7938" max="7938" width="3.25" style="1" customWidth="1"/>
    <col min="7939" max="7939" width="33.375" style="1" customWidth="1"/>
    <col min="7940" max="7940" width="46.875" style="1" customWidth="1"/>
    <col min="7941" max="7945" width="2.875" style="1" customWidth="1"/>
    <col min="7946" max="7946" width="8.625" style="1" customWidth="1"/>
    <col min="7947" max="7947" width="12.5" style="1" customWidth="1"/>
    <col min="7948" max="7948" width="12" style="1" customWidth="1"/>
    <col min="7949" max="8192" width="9" style="1"/>
    <col min="8193" max="8193" width="13.75" style="1" customWidth="1"/>
    <col min="8194" max="8194" width="3.25" style="1" customWidth="1"/>
    <col min="8195" max="8195" width="33.375" style="1" customWidth="1"/>
    <col min="8196" max="8196" width="46.875" style="1" customWidth="1"/>
    <col min="8197" max="8201" width="2.875" style="1" customWidth="1"/>
    <col min="8202" max="8202" width="8.625" style="1" customWidth="1"/>
    <col min="8203" max="8203" width="12.5" style="1" customWidth="1"/>
    <col min="8204" max="8204" width="12" style="1" customWidth="1"/>
    <col min="8205" max="8448" width="9" style="1"/>
    <col min="8449" max="8449" width="13.75" style="1" customWidth="1"/>
    <col min="8450" max="8450" width="3.25" style="1" customWidth="1"/>
    <col min="8451" max="8451" width="33.375" style="1" customWidth="1"/>
    <col min="8452" max="8452" width="46.875" style="1" customWidth="1"/>
    <col min="8453" max="8457" width="2.875" style="1" customWidth="1"/>
    <col min="8458" max="8458" width="8.625" style="1" customWidth="1"/>
    <col min="8459" max="8459" width="12.5" style="1" customWidth="1"/>
    <col min="8460" max="8460" width="12" style="1" customWidth="1"/>
    <col min="8461" max="8704" width="9" style="1"/>
    <col min="8705" max="8705" width="13.75" style="1" customWidth="1"/>
    <col min="8706" max="8706" width="3.25" style="1" customWidth="1"/>
    <col min="8707" max="8707" width="33.375" style="1" customWidth="1"/>
    <col min="8708" max="8708" width="46.875" style="1" customWidth="1"/>
    <col min="8709" max="8713" width="2.875" style="1" customWidth="1"/>
    <col min="8714" max="8714" width="8.625" style="1" customWidth="1"/>
    <col min="8715" max="8715" width="12.5" style="1" customWidth="1"/>
    <col min="8716" max="8716" width="12" style="1" customWidth="1"/>
    <col min="8717" max="8960" width="9" style="1"/>
    <col min="8961" max="8961" width="13.75" style="1" customWidth="1"/>
    <col min="8962" max="8962" width="3.25" style="1" customWidth="1"/>
    <col min="8963" max="8963" width="33.375" style="1" customWidth="1"/>
    <col min="8964" max="8964" width="46.875" style="1" customWidth="1"/>
    <col min="8965" max="8969" width="2.875" style="1" customWidth="1"/>
    <col min="8970" max="8970" width="8.625" style="1" customWidth="1"/>
    <col min="8971" max="8971" width="12.5" style="1" customWidth="1"/>
    <col min="8972" max="8972" width="12" style="1" customWidth="1"/>
    <col min="8973" max="9216" width="9" style="1"/>
    <col min="9217" max="9217" width="13.75" style="1" customWidth="1"/>
    <col min="9218" max="9218" width="3.25" style="1" customWidth="1"/>
    <col min="9219" max="9219" width="33.375" style="1" customWidth="1"/>
    <col min="9220" max="9220" width="46.875" style="1" customWidth="1"/>
    <col min="9221" max="9225" width="2.875" style="1" customWidth="1"/>
    <col min="9226" max="9226" width="8.625" style="1" customWidth="1"/>
    <col min="9227" max="9227" width="12.5" style="1" customWidth="1"/>
    <col min="9228" max="9228" width="12" style="1" customWidth="1"/>
    <col min="9229" max="9472" width="9" style="1"/>
    <col min="9473" max="9473" width="13.75" style="1" customWidth="1"/>
    <col min="9474" max="9474" width="3.25" style="1" customWidth="1"/>
    <col min="9475" max="9475" width="33.375" style="1" customWidth="1"/>
    <col min="9476" max="9476" width="46.875" style="1" customWidth="1"/>
    <col min="9477" max="9481" width="2.875" style="1" customWidth="1"/>
    <col min="9482" max="9482" width="8.625" style="1" customWidth="1"/>
    <col min="9483" max="9483" width="12.5" style="1" customWidth="1"/>
    <col min="9484" max="9484" width="12" style="1" customWidth="1"/>
    <col min="9485" max="9728" width="9" style="1"/>
    <col min="9729" max="9729" width="13.75" style="1" customWidth="1"/>
    <col min="9730" max="9730" width="3.25" style="1" customWidth="1"/>
    <col min="9731" max="9731" width="33.375" style="1" customWidth="1"/>
    <col min="9732" max="9732" width="46.875" style="1" customWidth="1"/>
    <col min="9733" max="9737" width="2.875" style="1" customWidth="1"/>
    <col min="9738" max="9738" width="8.625" style="1" customWidth="1"/>
    <col min="9739" max="9739" width="12.5" style="1" customWidth="1"/>
    <col min="9740" max="9740" width="12" style="1" customWidth="1"/>
    <col min="9741" max="9984" width="9" style="1"/>
    <col min="9985" max="9985" width="13.75" style="1" customWidth="1"/>
    <col min="9986" max="9986" width="3.25" style="1" customWidth="1"/>
    <col min="9987" max="9987" width="33.375" style="1" customWidth="1"/>
    <col min="9988" max="9988" width="46.875" style="1" customWidth="1"/>
    <col min="9989" max="9993" width="2.875" style="1" customWidth="1"/>
    <col min="9994" max="9994" width="8.625" style="1" customWidth="1"/>
    <col min="9995" max="9995" width="12.5" style="1" customWidth="1"/>
    <col min="9996" max="9996" width="12" style="1" customWidth="1"/>
    <col min="9997" max="10240" width="9" style="1"/>
    <col min="10241" max="10241" width="13.75" style="1" customWidth="1"/>
    <col min="10242" max="10242" width="3.25" style="1" customWidth="1"/>
    <col min="10243" max="10243" width="33.375" style="1" customWidth="1"/>
    <col min="10244" max="10244" width="46.875" style="1" customWidth="1"/>
    <col min="10245" max="10249" width="2.875" style="1" customWidth="1"/>
    <col min="10250" max="10250" width="8.625" style="1" customWidth="1"/>
    <col min="10251" max="10251" width="12.5" style="1" customWidth="1"/>
    <col min="10252" max="10252" width="12" style="1" customWidth="1"/>
    <col min="10253" max="10496" width="9" style="1"/>
    <col min="10497" max="10497" width="13.75" style="1" customWidth="1"/>
    <col min="10498" max="10498" width="3.25" style="1" customWidth="1"/>
    <col min="10499" max="10499" width="33.375" style="1" customWidth="1"/>
    <col min="10500" max="10500" width="46.875" style="1" customWidth="1"/>
    <col min="10501" max="10505" width="2.875" style="1" customWidth="1"/>
    <col min="10506" max="10506" width="8.625" style="1" customWidth="1"/>
    <col min="10507" max="10507" width="12.5" style="1" customWidth="1"/>
    <col min="10508" max="10508" width="12" style="1" customWidth="1"/>
    <col min="10509" max="10752" width="9" style="1"/>
    <col min="10753" max="10753" width="13.75" style="1" customWidth="1"/>
    <col min="10754" max="10754" width="3.25" style="1" customWidth="1"/>
    <col min="10755" max="10755" width="33.375" style="1" customWidth="1"/>
    <col min="10756" max="10756" width="46.875" style="1" customWidth="1"/>
    <col min="10757" max="10761" width="2.875" style="1" customWidth="1"/>
    <col min="10762" max="10762" width="8.625" style="1" customWidth="1"/>
    <col min="10763" max="10763" width="12.5" style="1" customWidth="1"/>
    <col min="10764" max="10764" width="12" style="1" customWidth="1"/>
    <col min="10765" max="11008" width="9" style="1"/>
    <col min="11009" max="11009" width="13.75" style="1" customWidth="1"/>
    <col min="11010" max="11010" width="3.25" style="1" customWidth="1"/>
    <col min="11011" max="11011" width="33.375" style="1" customWidth="1"/>
    <col min="11012" max="11012" width="46.875" style="1" customWidth="1"/>
    <col min="11013" max="11017" width="2.875" style="1" customWidth="1"/>
    <col min="11018" max="11018" width="8.625" style="1" customWidth="1"/>
    <col min="11019" max="11019" width="12.5" style="1" customWidth="1"/>
    <col min="11020" max="11020" width="12" style="1" customWidth="1"/>
    <col min="11021" max="11264" width="9" style="1"/>
    <col min="11265" max="11265" width="13.75" style="1" customWidth="1"/>
    <col min="11266" max="11266" width="3.25" style="1" customWidth="1"/>
    <col min="11267" max="11267" width="33.375" style="1" customWidth="1"/>
    <col min="11268" max="11268" width="46.875" style="1" customWidth="1"/>
    <col min="11269" max="11273" width="2.875" style="1" customWidth="1"/>
    <col min="11274" max="11274" width="8.625" style="1" customWidth="1"/>
    <col min="11275" max="11275" width="12.5" style="1" customWidth="1"/>
    <col min="11276" max="11276" width="12" style="1" customWidth="1"/>
    <col min="11277" max="11520" width="9" style="1"/>
    <col min="11521" max="11521" width="13.75" style="1" customWidth="1"/>
    <col min="11522" max="11522" width="3.25" style="1" customWidth="1"/>
    <col min="11523" max="11523" width="33.375" style="1" customWidth="1"/>
    <col min="11524" max="11524" width="46.875" style="1" customWidth="1"/>
    <col min="11525" max="11529" width="2.875" style="1" customWidth="1"/>
    <col min="11530" max="11530" width="8.625" style="1" customWidth="1"/>
    <col min="11531" max="11531" width="12.5" style="1" customWidth="1"/>
    <col min="11532" max="11532" width="12" style="1" customWidth="1"/>
    <col min="11533" max="11776" width="9" style="1"/>
    <col min="11777" max="11777" width="13.75" style="1" customWidth="1"/>
    <col min="11778" max="11778" width="3.25" style="1" customWidth="1"/>
    <col min="11779" max="11779" width="33.375" style="1" customWidth="1"/>
    <col min="11780" max="11780" width="46.875" style="1" customWidth="1"/>
    <col min="11781" max="11785" width="2.875" style="1" customWidth="1"/>
    <col min="11786" max="11786" width="8.625" style="1" customWidth="1"/>
    <col min="11787" max="11787" width="12.5" style="1" customWidth="1"/>
    <col min="11788" max="11788" width="12" style="1" customWidth="1"/>
    <col min="11789" max="12032" width="9" style="1"/>
    <col min="12033" max="12033" width="13.75" style="1" customWidth="1"/>
    <col min="12034" max="12034" width="3.25" style="1" customWidth="1"/>
    <col min="12035" max="12035" width="33.375" style="1" customWidth="1"/>
    <col min="12036" max="12036" width="46.875" style="1" customWidth="1"/>
    <col min="12037" max="12041" width="2.875" style="1" customWidth="1"/>
    <col min="12042" max="12042" width="8.625" style="1" customWidth="1"/>
    <col min="12043" max="12043" width="12.5" style="1" customWidth="1"/>
    <col min="12044" max="12044" width="12" style="1" customWidth="1"/>
    <col min="12045" max="12288" width="9" style="1"/>
    <col min="12289" max="12289" width="13.75" style="1" customWidth="1"/>
    <col min="12290" max="12290" width="3.25" style="1" customWidth="1"/>
    <col min="12291" max="12291" width="33.375" style="1" customWidth="1"/>
    <col min="12292" max="12292" width="46.875" style="1" customWidth="1"/>
    <col min="12293" max="12297" width="2.875" style="1" customWidth="1"/>
    <col min="12298" max="12298" width="8.625" style="1" customWidth="1"/>
    <col min="12299" max="12299" width="12.5" style="1" customWidth="1"/>
    <col min="12300" max="12300" width="12" style="1" customWidth="1"/>
    <col min="12301" max="12544" width="9" style="1"/>
    <col min="12545" max="12545" width="13.75" style="1" customWidth="1"/>
    <col min="12546" max="12546" width="3.25" style="1" customWidth="1"/>
    <col min="12547" max="12547" width="33.375" style="1" customWidth="1"/>
    <col min="12548" max="12548" width="46.875" style="1" customWidth="1"/>
    <col min="12549" max="12553" width="2.875" style="1" customWidth="1"/>
    <col min="12554" max="12554" width="8.625" style="1" customWidth="1"/>
    <col min="12555" max="12555" width="12.5" style="1" customWidth="1"/>
    <col min="12556" max="12556" width="12" style="1" customWidth="1"/>
    <col min="12557" max="12800" width="9" style="1"/>
    <col min="12801" max="12801" width="13.75" style="1" customWidth="1"/>
    <col min="12802" max="12802" width="3.25" style="1" customWidth="1"/>
    <col min="12803" max="12803" width="33.375" style="1" customWidth="1"/>
    <col min="12804" max="12804" width="46.875" style="1" customWidth="1"/>
    <col min="12805" max="12809" width="2.875" style="1" customWidth="1"/>
    <col min="12810" max="12810" width="8.625" style="1" customWidth="1"/>
    <col min="12811" max="12811" width="12.5" style="1" customWidth="1"/>
    <col min="12812" max="12812" width="12" style="1" customWidth="1"/>
    <col min="12813" max="13056" width="9" style="1"/>
    <col min="13057" max="13057" width="13.75" style="1" customWidth="1"/>
    <col min="13058" max="13058" width="3.25" style="1" customWidth="1"/>
    <col min="13059" max="13059" width="33.375" style="1" customWidth="1"/>
    <col min="13060" max="13060" width="46.875" style="1" customWidth="1"/>
    <col min="13061" max="13065" width="2.875" style="1" customWidth="1"/>
    <col min="13066" max="13066" width="8.625" style="1" customWidth="1"/>
    <col min="13067" max="13067" width="12.5" style="1" customWidth="1"/>
    <col min="13068" max="13068" width="12" style="1" customWidth="1"/>
    <col min="13069" max="13312" width="9" style="1"/>
    <col min="13313" max="13313" width="13.75" style="1" customWidth="1"/>
    <col min="13314" max="13314" width="3.25" style="1" customWidth="1"/>
    <col min="13315" max="13315" width="33.375" style="1" customWidth="1"/>
    <col min="13316" max="13316" width="46.875" style="1" customWidth="1"/>
    <col min="13317" max="13321" width="2.875" style="1" customWidth="1"/>
    <col min="13322" max="13322" width="8.625" style="1" customWidth="1"/>
    <col min="13323" max="13323" width="12.5" style="1" customWidth="1"/>
    <col min="13324" max="13324" width="12" style="1" customWidth="1"/>
    <col min="13325" max="13568" width="9" style="1"/>
    <col min="13569" max="13569" width="13.75" style="1" customWidth="1"/>
    <col min="13570" max="13570" width="3.25" style="1" customWidth="1"/>
    <col min="13571" max="13571" width="33.375" style="1" customWidth="1"/>
    <col min="13572" max="13572" width="46.875" style="1" customWidth="1"/>
    <col min="13573" max="13577" width="2.875" style="1" customWidth="1"/>
    <col min="13578" max="13578" width="8.625" style="1" customWidth="1"/>
    <col min="13579" max="13579" width="12.5" style="1" customWidth="1"/>
    <col min="13580" max="13580" width="12" style="1" customWidth="1"/>
    <col min="13581" max="13824" width="9" style="1"/>
    <col min="13825" max="13825" width="13.75" style="1" customWidth="1"/>
    <col min="13826" max="13826" width="3.25" style="1" customWidth="1"/>
    <col min="13827" max="13827" width="33.375" style="1" customWidth="1"/>
    <col min="13828" max="13828" width="46.875" style="1" customWidth="1"/>
    <col min="13829" max="13833" width="2.875" style="1" customWidth="1"/>
    <col min="13834" max="13834" width="8.625" style="1" customWidth="1"/>
    <col min="13835" max="13835" width="12.5" style="1" customWidth="1"/>
    <col min="13836" max="13836" width="12" style="1" customWidth="1"/>
    <col min="13837" max="14080" width="9" style="1"/>
    <col min="14081" max="14081" width="13.75" style="1" customWidth="1"/>
    <col min="14082" max="14082" width="3.25" style="1" customWidth="1"/>
    <col min="14083" max="14083" width="33.375" style="1" customWidth="1"/>
    <col min="14084" max="14084" width="46.875" style="1" customWidth="1"/>
    <col min="14085" max="14089" width="2.875" style="1" customWidth="1"/>
    <col min="14090" max="14090" width="8.625" style="1" customWidth="1"/>
    <col min="14091" max="14091" width="12.5" style="1" customWidth="1"/>
    <col min="14092" max="14092" width="12" style="1" customWidth="1"/>
    <col min="14093" max="14336" width="9" style="1"/>
    <col min="14337" max="14337" width="13.75" style="1" customWidth="1"/>
    <col min="14338" max="14338" width="3.25" style="1" customWidth="1"/>
    <col min="14339" max="14339" width="33.375" style="1" customWidth="1"/>
    <col min="14340" max="14340" width="46.875" style="1" customWidth="1"/>
    <col min="14341" max="14345" width="2.875" style="1" customWidth="1"/>
    <col min="14346" max="14346" width="8.625" style="1" customWidth="1"/>
    <col min="14347" max="14347" width="12.5" style="1" customWidth="1"/>
    <col min="14348" max="14348" width="12" style="1" customWidth="1"/>
    <col min="14349" max="14592" width="9" style="1"/>
    <col min="14593" max="14593" width="13.75" style="1" customWidth="1"/>
    <col min="14594" max="14594" width="3.25" style="1" customWidth="1"/>
    <col min="14595" max="14595" width="33.375" style="1" customWidth="1"/>
    <col min="14596" max="14596" width="46.875" style="1" customWidth="1"/>
    <col min="14597" max="14601" width="2.875" style="1" customWidth="1"/>
    <col min="14602" max="14602" width="8.625" style="1" customWidth="1"/>
    <col min="14603" max="14603" width="12.5" style="1" customWidth="1"/>
    <col min="14604" max="14604" width="12" style="1" customWidth="1"/>
    <col min="14605" max="14848" width="9" style="1"/>
    <col min="14849" max="14849" width="13.75" style="1" customWidth="1"/>
    <col min="14850" max="14850" width="3.25" style="1" customWidth="1"/>
    <col min="14851" max="14851" width="33.375" style="1" customWidth="1"/>
    <col min="14852" max="14852" width="46.875" style="1" customWidth="1"/>
    <col min="14853" max="14857" width="2.875" style="1" customWidth="1"/>
    <col min="14858" max="14858" width="8.625" style="1" customWidth="1"/>
    <col min="14859" max="14859" width="12.5" style="1" customWidth="1"/>
    <col min="14860" max="14860" width="12" style="1" customWidth="1"/>
    <col min="14861" max="15104" width="9" style="1"/>
    <col min="15105" max="15105" width="13.75" style="1" customWidth="1"/>
    <col min="15106" max="15106" width="3.25" style="1" customWidth="1"/>
    <col min="15107" max="15107" width="33.375" style="1" customWidth="1"/>
    <col min="15108" max="15108" width="46.875" style="1" customWidth="1"/>
    <col min="15109" max="15113" width="2.875" style="1" customWidth="1"/>
    <col min="15114" max="15114" width="8.625" style="1" customWidth="1"/>
    <col min="15115" max="15115" width="12.5" style="1" customWidth="1"/>
    <col min="15116" max="15116" width="12" style="1" customWidth="1"/>
    <col min="15117" max="15360" width="9" style="1"/>
    <col min="15361" max="15361" width="13.75" style="1" customWidth="1"/>
    <col min="15362" max="15362" width="3.25" style="1" customWidth="1"/>
    <col min="15363" max="15363" width="33.375" style="1" customWidth="1"/>
    <col min="15364" max="15364" width="46.875" style="1" customWidth="1"/>
    <col min="15365" max="15369" width="2.875" style="1" customWidth="1"/>
    <col min="15370" max="15370" width="8.625" style="1" customWidth="1"/>
    <col min="15371" max="15371" width="12.5" style="1" customWidth="1"/>
    <col min="15372" max="15372" width="12" style="1" customWidth="1"/>
    <col min="15373" max="15616" width="9" style="1"/>
    <col min="15617" max="15617" width="13.75" style="1" customWidth="1"/>
    <col min="15618" max="15618" width="3.25" style="1" customWidth="1"/>
    <col min="15619" max="15619" width="33.375" style="1" customWidth="1"/>
    <col min="15620" max="15620" width="46.875" style="1" customWidth="1"/>
    <col min="15621" max="15625" width="2.875" style="1" customWidth="1"/>
    <col min="15626" max="15626" width="8.625" style="1" customWidth="1"/>
    <col min="15627" max="15627" width="12.5" style="1" customWidth="1"/>
    <col min="15628" max="15628" width="12" style="1" customWidth="1"/>
    <col min="15629" max="15872" width="9" style="1"/>
    <col min="15873" max="15873" width="13.75" style="1" customWidth="1"/>
    <col min="15874" max="15874" width="3.25" style="1" customWidth="1"/>
    <col min="15875" max="15875" width="33.375" style="1" customWidth="1"/>
    <col min="15876" max="15876" width="46.875" style="1" customWidth="1"/>
    <col min="15877" max="15881" width="2.875" style="1" customWidth="1"/>
    <col min="15882" max="15882" width="8.625" style="1" customWidth="1"/>
    <col min="15883" max="15883" width="12.5" style="1" customWidth="1"/>
    <col min="15884" max="15884" width="12" style="1" customWidth="1"/>
    <col min="15885" max="16128" width="9" style="1"/>
    <col min="16129" max="16129" width="13.75" style="1" customWidth="1"/>
    <col min="16130" max="16130" width="3.25" style="1" customWidth="1"/>
    <col min="16131" max="16131" width="33.375" style="1" customWidth="1"/>
    <col min="16132" max="16132" width="46.875" style="1" customWidth="1"/>
    <col min="16133" max="16137" width="2.875" style="1" customWidth="1"/>
    <col min="16138" max="16138" width="8.625" style="1" customWidth="1"/>
    <col min="16139" max="16139" width="12.5" style="1" customWidth="1"/>
    <col min="16140" max="16140" width="12" style="1" customWidth="1"/>
    <col min="16141" max="16384" width="9" style="1"/>
  </cols>
  <sheetData>
    <row r="2" spans="1:12" ht="23.25" x14ac:dyDescent="0.2">
      <c r="A2" s="168" t="s">
        <v>8</v>
      </c>
      <c r="B2" s="169"/>
      <c r="C2" s="169"/>
      <c r="D2" s="169"/>
      <c r="E2" s="169"/>
      <c r="F2" s="169"/>
    </row>
    <row r="3" spans="1:12" ht="13.5" thickBot="1" x14ac:dyDescent="0.25">
      <c r="A3" s="52"/>
    </row>
    <row r="4" spans="1:12" ht="15" customHeight="1" thickTop="1" x14ac:dyDescent="0.2">
      <c r="A4" s="170"/>
      <c r="B4" s="173" t="s">
        <v>9</v>
      </c>
      <c r="C4" s="176" t="s">
        <v>10</v>
      </c>
      <c r="D4" s="179" t="s">
        <v>11</v>
      </c>
      <c r="E4" s="180" t="s">
        <v>12</v>
      </c>
      <c r="F4" s="181"/>
      <c r="G4" s="181"/>
      <c r="H4" s="181"/>
      <c r="I4" s="182"/>
      <c r="J4" s="53"/>
      <c r="K4" s="9"/>
      <c r="L4" s="9"/>
    </row>
    <row r="5" spans="1:12" ht="12" customHeight="1" thickBot="1" x14ac:dyDescent="0.25">
      <c r="A5" s="171"/>
      <c r="B5" s="174"/>
      <c r="C5" s="177"/>
      <c r="D5" s="174"/>
      <c r="E5" s="150"/>
      <c r="F5" s="151"/>
      <c r="G5" s="151"/>
      <c r="H5" s="151"/>
      <c r="I5" s="152"/>
      <c r="J5" s="53"/>
      <c r="K5" s="9"/>
      <c r="L5" s="9"/>
    </row>
    <row r="6" spans="1:12" ht="12" customHeight="1" thickBot="1" x14ac:dyDescent="0.25">
      <c r="A6" s="172"/>
      <c r="B6" s="175"/>
      <c r="C6" s="178"/>
      <c r="D6" s="175"/>
      <c r="E6" s="54">
        <v>0</v>
      </c>
      <c r="F6" s="55">
        <v>1</v>
      </c>
      <c r="G6" s="55">
        <v>2</v>
      </c>
      <c r="H6" s="55">
        <v>3</v>
      </c>
      <c r="I6" s="56">
        <v>4</v>
      </c>
      <c r="J6" s="57"/>
      <c r="K6" s="58"/>
      <c r="L6" s="58"/>
    </row>
    <row r="7" spans="1:12" ht="12" customHeight="1" x14ac:dyDescent="0.2">
      <c r="A7" s="161" t="s">
        <v>13</v>
      </c>
      <c r="B7" s="59">
        <v>1</v>
      </c>
      <c r="C7" s="60" t="s">
        <v>14</v>
      </c>
      <c r="D7" s="61" t="s">
        <v>15</v>
      </c>
      <c r="E7" s="62"/>
      <c r="F7" s="63"/>
      <c r="G7" s="63"/>
      <c r="H7" s="116" t="s">
        <v>105</v>
      </c>
      <c r="I7" s="107"/>
      <c r="J7" s="53">
        <f>IF(E7="x",E$6,IF(F7="x",F$6,IF(G7="x",G$6,IF(H7="x",H$6,IF(I7="x",$I$6,)))))</f>
        <v>3</v>
      </c>
      <c r="K7" s="9"/>
      <c r="L7" s="8"/>
    </row>
    <row r="8" spans="1:12" ht="12" customHeight="1" x14ac:dyDescent="0.2">
      <c r="A8" s="162"/>
      <c r="B8" s="64">
        <v>2</v>
      </c>
      <c r="C8" s="65" t="s">
        <v>16</v>
      </c>
      <c r="D8" s="66" t="s">
        <v>17</v>
      </c>
      <c r="E8" s="67"/>
      <c r="F8" s="47"/>
      <c r="G8" s="44" t="s">
        <v>105</v>
      </c>
      <c r="H8" s="47"/>
      <c r="I8" s="108"/>
      <c r="J8" s="53">
        <f t="shared" ref="J8:J31" si="0">IF(E8="x",E$6,IF(F8="x",F$6,IF(G8="x",G$6,IF(H8="x",H$6,IF(I8="x",$I$6,)))))</f>
        <v>2</v>
      </c>
      <c r="K8" s="9"/>
      <c r="L8" s="8"/>
    </row>
    <row r="9" spans="1:12" ht="12" customHeight="1" x14ac:dyDescent="0.2">
      <c r="A9" s="162"/>
      <c r="B9" s="64">
        <v>3</v>
      </c>
      <c r="C9" s="65" t="s">
        <v>18</v>
      </c>
      <c r="D9" s="66" t="s">
        <v>19</v>
      </c>
      <c r="E9" s="67"/>
      <c r="F9" s="47"/>
      <c r="G9" s="47"/>
      <c r="H9" s="44" t="s">
        <v>105</v>
      </c>
      <c r="I9" s="108"/>
      <c r="J9" s="53">
        <f t="shared" si="0"/>
        <v>3</v>
      </c>
      <c r="K9" s="9"/>
      <c r="L9" s="8"/>
    </row>
    <row r="10" spans="1:12" ht="12" customHeight="1" x14ac:dyDescent="0.2">
      <c r="A10" s="162"/>
      <c r="B10" s="64">
        <v>4</v>
      </c>
      <c r="C10" s="65" t="s">
        <v>20</v>
      </c>
      <c r="D10" s="66" t="s">
        <v>21</v>
      </c>
      <c r="E10" s="67"/>
      <c r="F10" s="47"/>
      <c r="G10" s="47"/>
      <c r="H10" s="47"/>
      <c r="I10" s="108"/>
      <c r="J10" s="53">
        <f t="shared" si="0"/>
        <v>0</v>
      </c>
      <c r="K10" s="68" t="s">
        <v>22</v>
      </c>
      <c r="L10" s="8"/>
    </row>
    <row r="11" spans="1:12" ht="12" customHeight="1" thickBot="1" x14ac:dyDescent="0.3">
      <c r="A11" s="163"/>
      <c r="B11" s="69">
        <v>5</v>
      </c>
      <c r="C11" s="70" t="s">
        <v>23</v>
      </c>
      <c r="D11" s="71" t="s">
        <v>24</v>
      </c>
      <c r="E11" s="72"/>
      <c r="F11" s="73"/>
      <c r="G11" s="73"/>
      <c r="H11" s="73"/>
      <c r="I11" s="109" t="s">
        <v>105</v>
      </c>
      <c r="J11" s="74">
        <f t="shared" si="0"/>
        <v>4</v>
      </c>
      <c r="K11" s="75">
        <f>SUM(J7:J11)</f>
        <v>12</v>
      </c>
      <c r="L11" s="76">
        <f>K11/E32</f>
        <v>0.13043478260869565</v>
      </c>
    </row>
    <row r="12" spans="1:12" ht="12" customHeight="1" x14ac:dyDescent="0.2">
      <c r="A12" s="161" t="s">
        <v>25</v>
      </c>
      <c r="B12" s="77">
        <v>6</v>
      </c>
      <c r="C12" s="78" t="s">
        <v>26</v>
      </c>
      <c r="D12" s="79" t="s">
        <v>27</v>
      </c>
      <c r="E12" s="62"/>
      <c r="F12" s="63"/>
      <c r="G12" s="63"/>
      <c r="H12" s="63"/>
      <c r="I12" s="110" t="s">
        <v>105</v>
      </c>
      <c r="J12" s="9">
        <f t="shared" si="0"/>
        <v>4</v>
      </c>
      <c r="K12" s="9"/>
      <c r="L12" s="8"/>
    </row>
    <row r="13" spans="1:12" ht="12" customHeight="1" x14ac:dyDescent="0.2">
      <c r="A13" s="162"/>
      <c r="B13" s="80">
        <v>7</v>
      </c>
      <c r="C13" s="81" t="s">
        <v>28</v>
      </c>
      <c r="D13" s="164" t="s">
        <v>29</v>
      </c>
      <c r="E13" s="67"/>
      <c r="F13" s="47"/>
      <c r="G13" s="47"/>
      <c r="H13" s="47"/>
      <c r="I13" s="111" t="s">
        <v>105</v>
      </c>
      <c r="J13" s="9">
        <f t="shared" si="0"/>
        <v>4</v>
      </c>
      <c r="K13" s="9"/>
      <c r="L13" s="8"/>
    </row>
    <row r="14" spans="1:12" ht="12" customHeight="1" thickBot="1" x14ac:dyDescent="0.25">
      <c r="A14" s="162"/>
      <c r="B14" s="82">
        <v>8</v>
      </c>
      <c r="C14" s="81" t="s">
        <v>30</v>
      </c>
      <c r="D14" s="165"/>
      <c r="E14" s="67"/>
      <c r="F14" s="47"/>
      <c r="G14" s="47"/>
      <c r="H14" s="47"/>
      <c r="I14" s="111" t="s">
        <v>105</v>
      </c>
      <c r="J14" s="9">
        <f t="shared" si="0"/>
        <v>4</v>
      </c>
      <c r="K14" s="9"/>
      <c r="L14" s="8"/>
    </row>
    <row r="15" spans="1:12" ht="12" customHeight="1" x14ac:dyDescent="0.2">
      <c r="A15" s="162"/>
      <c r="B15" s="83">
        <v>9</v>
      </c>
      <c r="C15" s="81" t="s">
        <v>31</v>
      </c>
      <c r="D15" s="84" t="s">
        <v>32</v>
      </c>
      <c r="E15" s="67"/>
      <c r="F15" s="47"/>
      <c r="G15" s="47"/>
      <c r="H15" s="47"/>
      <c r="I15" s="111" t="s">
        <v>105</v>
      </c>
      <c r="J15" s="9">
        <f t="shared" si="0"/>
        <v>4</v>
      </c>
      <c r="K15" s="68" t="s">
        <v>33</v>
      </c>
      <c r="L15" s="8"/>
    </row>
    <row r="16" spans="1:12" ht="12" customHeight="1" thickBot="1" x14ac:dyDescent="0.3">
      <c r="A16" s="163"/>
      <c r="B16" s="82">
        <v>10</v>
      </c>
      <c r="C16" s="85" t="s">
        <v>34</v>
      </c>
      <c r="D16" s="86" t="s">
        <v>35</v>
      </c>
      <c r="E16" s="87"/>
      <c r="F16" s="88"/>
      <c r="G16" s="88"/>
      <c r="H16" s="88"/>
      <c r="I16" s="112" t="s">
        <v>105</v>
      </c>
      <c r="J16" s="75">
        <f t="shared" si="0"/>
        <v>4</v>
      </c>
      <c r="K16" s="75">
        <f>SUM(J12:J16)</f>
        <v>20</v>
      </c>
      <c r="L16" s="76">
        <f>K16/E32</f>
        <v>0.21739130434782608</v>
      </c>
    </row>
    <row r="17" spans="1:12" ht="12" customHeight="1" x14ac:dyDescent="0.2">
      <c r="A17" s="161" t="s">
        <v>36</v>
      </c>
      <c r="B17" s="59">
        <v>11</v>
      </c>
      <c r="C17" s="89" t="s">
        <v>37</v>
      </c>
      <c r="D17" s="90" t="s">
        <v>38</v>
      </c>
      <c r="E17" s="91"/>
      <c r="F17" s="92"/>
      <c r="G17" s="92"/>
      <c r="H17" s="92"/>
      <c r="I17" s="113" t="s">
        <v>105</v>
      </c>
      <c r="J17" s="9">
        <f t="shared" si="0"/>
        <v>4</v>
      </c>
      <c r="K17" s="9"/>
      <c r="L17" s="8"/>
    </row>
    <row r="18" spans="1:12" ht="12" customHeight="1" x14ac:dyDescent="0.2">
      <c r="A18" s="162"/>
      <c r="B18" s="64">
        <v>12</v>
      </c>
      <c r="C18" s="65" t="s">
        <v>39</v>
      </c>
      <c r="D18" s="66" t="s">
        <v>40</v>
      </c>
      <c r="E18" s="67"/>
      <c r="F18" s="47"/>
      <c r="G18" s="47"/>
      <c r="H18" s="47"/>
      <c r="I18" s="111" t="s">
        <v>105</v>
      </c>
      <c r="J18" s="9">
        <f t="shared" si="0"/>
        <v>4</v>
      </c>
      <c r="K18" s="9"/>
      <c r="L18" s="8"/>
    </row>
    <row r="19" spans="1:12" ht="12" customHeight="1" x14ac:dyDescent="0.2">
      <c r="A19" s="162"/>
      <c r="B19" s="64">
        <v>13</v>
      </c>
      <c r="C19" s="65" t="s">
        <v>41</v>
      </c>
      <c r="D19" s="66" t="s">
        <v>42</v>
      </c>
      <c r="E19" s="67"/>
      <c r="F19" s="47"/>
      <c r="G19" s="47"/>
      <c r="H19" s="47"/>
      <c r="I19" s="111" t="s">
        <v>105</v>
      </c>
      <c r="J19" s="9">
        <f t="shared" si="0"/>
        <v>4</v>
      </c>
      <c r="K19" s="9"/>
      <c r="L19" s="8"/>
    </row>
    <row r="20" spans="1:12" ht="12" customHeight="1" x14ac:dyDescent="0.2">
      <c r="A20" s="162"/>
      <c r="B20" s="64">
        <v>14</v>
      </c>
      <c r="C20" s="65" t="s">
        <v>43</v>
      </c>
      <c r="D20" s="66" t="s">
        <v>44</v>
      </c>
      <c r="E20" s="67"/>
      <c r="F20" s="47"/>
      <c r="G20" s="47"/>
      <c r="H20" s="47"/>
      <c r="I20" s="111" t="s">
        <v>105</v>
      </c>
      <c r="J20" s="9">
        <f t="shared" si="0"/>
        <v>4</v>
      </c>
      <c r="K20" s="68" t="s">
        <v>45</v>
      </c>
      <c r="L20" s="8"/>
    </row>
    <row r="21" spans="1:12" ht="12" customHeight="1" thickBot="1" x14ac:dyDescent="0.3">
      <c r="A21" s="163"/>
      <c r="B21" s="93">
        <v>15</v>
      </c>
      <c r="C21" s="94" t="s">
        <v>46</v>
      </c>
      <c r="D21" s="95" t="s">
        <v>47</v>
      </c>
      <c r="E21" s="87"/>
      <c r="F21" s="88"/>
      <c r="G21" s="88"/>
      <c r="H21" s="88"/>
      <c r="I21" s="112" t="s">
        <v>105</v>
      </c>
      <c r="J21" s="75">
        <f t="shared" si="0"/>
        <v>4</v>
      </c>
      <c r="K21" s="75">
        <f>SUM(J17:J21)</f>
        <v>20</v>
      </c>
      <c r="L21" s="76">
        <f>K21/E32</f>
        <v>0.21739130434782608</v>
      </c>
    </row>
    <row r="22" spans="1:12" ht="12" customHeight="1" x14ac:dyDescent="0.2">
      <c r="A22" s="161" t="s">
        <v>48</v>
      </c>
      <c r="B22" s="59">
        <v>16</v>
      </c>
      <c r="C22" s="60" t="s">
        <v>49</v>
      </c>
      <c r="D22" s="61" t="s">
        <v>50</v>
      </c>
      <c r="E22" s="62"/>
      <c r="F22" s="63"/>
      <c r="G22" s="63"/>
      <c r="H22" s="63"/>
      <c r="I22" s="110" t="s">
        <v>105</v>
      </c>
      <c r="J22" s="9">
        <f t="shared" si="0"/>
        <v>4</v>
      </c>
      <c r="K22" s="9"/>
      <c r="L22" s="8"/>
    </row>
    <row r="23" spans="1:12" ht="12" customHeight="1" x14ac:dyDescent="0.2">
      <c r="A23" s="162"/>
      <c r="B23" s="64">
        <v>17</v>
      </c>
      <c r="C23" s="96" t="s">
        <v>51</v>
      </c>
      <c r="D23" s="97" t="s">
        <v>52</v>
      </c>
      <c r="E23" s="67"/>
      <c r="F23" s="47"/>
      <c r="G23" s="47"/>
      <c r="H23" s="47"/>
      <c r="I23" s="111" t="s">
        <v>105</v>
      </c>
      <c r="J23" s="9">
        <f t="shared" si="0"/>
        <v>4</v>
      </c>
      <c r="K23" s="9"/>
      <c r="L23" s="8"/>
    </row>
    <row r="24" spans="1:12" ht="12" customHeight="1" x14ac:dyDescent="0.2">
      <c r="A24" s="162"/>
      <c r="B24" s="64">
        <v>18</v>
      </c>
      <c r="C24" s="96" t="s">
        <v>53</v>
      </c>
      <c r="D24" s="97" t="s">
        <v>54</v>
      </c>
      <c r="E24" s="67"/>
      <c r="F24" s="47"/>
      <c r="G24" s="47"/>
      <c r="H24" s="47"/>
      <c r="I24" s="111" t="s">
        <v>105</v>
      </c>
      <c r="J24" s="9">
        <f t="shared" si="0"/>
        <v>4</v>
      </c>
      <c r="K24" s="9"/>
      <c r="L24" s="8"/>
    </row>
    <row r="25" spans="1:12" ht="12" customHeight="1" x14ac:dyDescent="0.2">
      <c r="A25" s="162"/>
      <c r="B25" s="64">
        <v>19</v>
      </c>
      <c r="C25" s="96" t="s">
        <v>55</v>
      </c>
      <c r="D25" s="97" t="s">
        <v>56</v>
      </c>
      <c r="E25" s="67"/>
      <c r="F25" s="47"/>
      <c r="G25" s="47"/>
      <c r="H25" s="47"/>
      <c r="I25" s="111" t="s">
        <v>105</v>
      </c>
      <c r="J25" s="9">
        <f t="shared" si="0"/>
        <v>4</v>
      </c>
      <c r="K25" s="68" t="s">
        <v>57</v>
      </c>
      <c r="L25" s="8"/>
    </row>
    <row r="26" spans="1:12" ht="12" customHeight="1" thickBot="1" x14ac:dyDescent="0.3">
      <c r="A26" s="163"/>
      <c r="B26" s="93">
        <v>20</v>
      </c>
      <c r="C26" s="98" t="s">
        <v>58</v>
      </c>
      <c r="D26" s="99" t="s">
        <v>59</v>
      </c>
      <c r="E26" s="87"/>
      <c r="F26" s="88"/>
      <c r="G26" s="88"/>
      <c r="H26" s="88"/>
      <c r="I26" s="112" t="s">
        <v>105</v>
      </c>
      <c r="J26" s="75">
        <f t="shared" si="0"/>
        <v>4</v>
      </c>
      <c r="K26" s="75">
        <f>SUM(J22:J26)</f>
        <v>20</v>
      </c>
      <c r="L26" s="76">
        <f>K26/E32</f>
        <v>0.21739130434782608</v>
      </c>
    </row>
    <row r="27" spans="1:12" ht="12" customHeight="1" x14ac:dyDescent="0.2">
      <c r="A27" s="161" t="s">
        <v>60</v>
      </c>
      <c r="B27" s="100">
        <v>21</v>
      </c>
      <c r="C27" s="89" t="s">
        <v>61</v>
      </c>
      <c r="D27" s="90" t="s">
        <v>62</v>
      </c>
      <c r="E27" s="91"/>
      <c r="F27" s="92"/>
      <c r="G27" s="92"/>
      <c r="H27" s="92"/>
      <c r="I27" s="114" t="s">
        <v>105</v>
      </c>
      <c r="J27" s="53">
        <f t="shared" si="0"/>
        <v>4</v>
      </c>
      <c r="K27" s="9"/>
      <c r="L27" s="8"/>
    </row>
    <row r="28" spans="1:12" ht="12" customHeight="1" x14ac:dyDescent="0.2">
      <c r="A28" s="166"/>
      <c r="B28" s="64">
        <v>22</v>
      </c>
      <c r="C28" s="96" t="s">
        <v>63</v>
      </c>
      <c r="D28" s="97" t="s">
        <v>64</v>
      </c>
      <c r="E28" s="67"/>
      <c r="F28" s="47"/>
      <c r="G28" s="47"/>
      <c r="H28" s="47"/>
      <c r="I28" s="108" t="s">
        <v>105</v>
      </c>
      <c r="J28" s="53">
        <f t="shared" si="0"/>
        <v>4</v>
      </c>
      <c r="K28" s="9"/>
      <c r="L28" s="8"/>
    </row>
    <row r="29" spans="1:12" ht="12" customHeight="1" x14ac:dyDescent="0.2">
      <c r="A29" s="166"/>
      <c r="B29" s="64">
        <v>23</v>
      </c>
      <c r="C29" s="96" t="s">
        <v>65</v>
      </c>
      <c r="D29" s="97" t="s">
        <v>66</v>
      </c>
      <c r="E29" s="67"/>
      <c r="F29" s="47"/>
      <c r="G29" s="47"/>
      <c r="H29" s="47"/>
      <c r="I29" s="108" t="s">
        <v>105</v>
      </c>
      <c r="J29" s="53">
        <f t="shared" si="0"/>
        <v>4</v>
      </c>
      <c r="K29" s="9"/>
      <c r="L29" s="8"/>
    </row>
    <row r="30" spans="1:12" ht="12" customHeight="1" x14ac:dyDescent="0.2">
      <c r="A30" s="166"/>
      <c r="B30" s="64">
        <v>24</v>
      </c>
      <c r="C30" s="96" t="s">
        <v>67</v>
      </c>
      <c r="D30" s="66" t="s">
        <v>68</v>
      </c>
      <c r="E30" s="67"/>
      <c r="F30" s="47"/>
      <c r="G30" s="47"/>
      <c r="H30" s="47"/>
      <c r="I30" s="108" t="s">
        <v>105</v>
      </c>
      <c r="J30" s="53">
        <f t="shared" si="0"/>
        <v>4</v>
      </c>
      <c r="K30" s="9" t="s">
        <v>69</v>
      </c>
      <c r="L30" s="8"/>
    </row>
    <row r="31" spans="1:12" ht="18.75" customHeight="1" thickBot="1" x14ac:dyDescent="0.3">
      <c r="A31" s="167"/>
      <c r="B31" s="101">
        <v>25</v>
      </c>
      <c r="C31" s="102" t="s">
        <v>70</v>
      </c>
      <c r="D31" s="99" t="s">
        <v>71</v>
      </c>
      <c r="E31" s="87"/>
      <c r="F31" s="88"/>
      <c r="G31" s="88"/>
      <c r="H31" s="88"/>
      <c r="I31" s="115" t="s">
        <v>105</v>
      </c>
      <c r="J31" s="57">
        <f t="shared" si="0"/>
        <v>4</v>
      </c>
      <c r="K31" s="58">
        <f>SUM(J27:J31)</f>
        <v>20</v>
      </c>
      <c r="L31" s="103">
        <f>K31/E32</f>
        <v>0.21739130434782608</v>
      </c>
    </row>
    <row r="32" spans="1:12" ht="12" customHeight="1" thickTop="1" x14ac:dyDescent="0.2">
      <c r="D32" s="145" t="s">
        <v>72</v>
      </c>
      <c r="E32" s="147">
        <f>SUM(J7:J31)</f>
        <v>92</v>
      </c>
      <c r="F32" s="148"/>
      <c r="G32" s="148"/>
      <c r="H32" s="148"/>
      <c r="I32" s="149"/>
      <c r="J32" s="53"/>
      <c r="K32" s="9"/>
      <c r="L32" s="3"/>
    </row>
    <row r="33" spans="4:12" ht="12" customHeight="1" thickBot="1" x14ac:dyDescent="0.25">
      <c r="D33" s="146"/>
      <c r="E33" s="150"/>
      <c r="F33" s="151"/>
      <c r="G33" s="151"/>
      <c r="H33" s="151"/>
      <c r="I33" s="152"/>
      <c r="J33" s="53"/>
      <c r="K33" s="9"/>
      <c r="L33" s="9"/>
    </row>
    <row r="34" spans="4:12" ht="12" customHeight="1" x14ac:dyDescent="0.2">
      <c r="D34" s="153" t="s">
        <v>73</v>
      </c>
      <c r="E34" s="155">
        <v>100</v>
      </c>
      <c r="F34" s="156"/>
      <c r="G34" s="156"/>
      <c r="H34" s="156"/>
      <c r="I34" s="157"/>
      <c r="J34" s="53"/>
      <c r="K34" s="9"/>
      <c r="L34" s="9"/>
    </row>
    <row r="35" spans="4:12" ht="12" customHeight="1" thickBot="1" x14ac:dyDescent="0.25">
      <c r="D35" s="154"/>
      <c r="E35" s="158"/>
      <c r="F35" s="159"/>
      <c r="G35" s="159"/>
      <c r="H35" s="159"/>
      <c r="I35" s="160"/>
      <c r="J35" s="53"/>
      <c r="K35" s="9"/>
      <c r="L35" s="9"/>
    </row>
    <row r="36" spans="4:12" ht="12" customHeight="1" thickTop="1" x14ac:dyDescent="0.2"/>
    <row r="37" spans="4:12" ht="12" customHeight="1" x14ac:dyDescent="0.2"/>
    <row r="38" spans="4:12" ht="12" customHeight="1" x14ac:dyDescent="0.2"/>
    <row r="39" spans="4:12" ht="12" customHeight="1" x14ac:dyDescent="0.2"/>
    <row r="40" spans="4:12" ht="12" customHeight="1" x14ac:dyDescent="0.2"/>
    <row r="41" spans="4:12" ht="12" customHeight="1" x14ac:dyDescent="0.2"/>
    <row r="42" spans="4:12" ht="12" customHeight="1" x14ac:dyDescent="0.2"/>
    <row r="43" spans="4:12" ht="12" customHeight="1" x14ac:dyDescent="0.2"/>
    <row r="44" spans="4:12" ht="12" customHeight="1" x14ac:dyDescent="0.2"/>
    <row r="45" spans="4:12" ht="12" customHeight="1" x14ac:dyDescent="0.2"/>
    <row r="46" spans="4:12" ht="12" customHeight="1" x14ac:dyDescent="0.2"/>
    <row r="47" spans="4:12" ht="12" customHeight="1" x14ac:dyDescent="0.2"/>
    <row r="48" spans="4:12" ht="12" customHeight="1" x14ac:dyDescent="0.2"/>
    <row r="49" ht="12" customHeight="1" x14ac:dyDescent="0.2"/>
    <row r="50" ht="12" customHeight="1" x14ac:dyDescent="0.2"/>
    <row r="51" ht="12" customHeight="1" x14ac:dyDescent="0.2"/>
    <row r="52" ht="12" customHeight="1" x14ac:dyDescent="0.2"/>
    <row r="53" ht="12" customHeight="1" x14ac:dyDescent="0.2"/>
    <row r="54" ht="12" customHeight="1" x14ac:dyDescent="0.2"/>
    <row r="55" ht="12" customHeight="1" x14ac:dyDescent="0.2"/>
    <row r="56" ht="12" customHeight="1" x14ac:dyDescent="0.2"/>
    <row r="57" ht="12" customHeight="1" x14ac:dyDescent="0.2"/>
    <row r="58" ht="12" customHeight="1" x14ac:dyDescent="0.2"/>
    <row r="59" ht="12" customHeight="1" x14ac:dyDescent="0.2"/>
    <row r="60" ht="12" customHeight="1" x14ac:dyDescent="0.2"/>
    <row r="61" ht="12" customHeight="1" x14ac:dyDescent="0.2"/>
    <row r="62" ht="12" customHeight="1" x14ac:dyDescent="0.2"/>
    <row r="63" ht="12" customHeight="1" x14ac:dyDescent="0.2"/>
    <row r="64" ht="12" customHeight="1" x14ac:dyDescent="0.2"/>
    <row r="65" ht="12" customHeight="1" x14ac:dyDescent="0.2"/>
    <row r="66" ht="12" customHeight="1" x14ac:dyDescent="0.2"/>
    <row r="67" ht="12" customHeight="1" x14ac:dyDescent="0.2"/>
    <row r="68" ht="12" customHeight="1" x14ac:dyDescent="0.2"/>
    <row r="69" ht="12" customHeight="1" x14ac:dyDescent="0.2"/>
    <row r="70" ht="12" customHeight="1" x14ac:dyDescent="0.2"/>
    <row r="71" ht="12" customHeight="1" x14ac:dyDescent="0.2"/>
    <row r="72" ht="12" customHeight="1" x14ac:dyDescent="0.2"/>
    <row r="73" ht="12" customHeight="1" x14ac:dyDescent="0.2"/>
    <row r="74" ht="12" customHeight="1" x14ac:dyDescent="0.2"/>
    <row r="75" ht="12" customHeight="1" x14ac:dyDescent="0.2"/>
    <row r="76" ht="12" customHeight="1" x14ac:dyDescent="0.2"/>
    <row r="77" ht="12" customHeight="1" x14ac:dyDescent="0.2"/>
    <row r="78" ht="12" customHeight="1" x14ac:dyDescent="0.2"/>
    <row r="79" ht="12" customHeight="1" x14ac:dyDescent="0.2"/>
    <row r="80" ht="12" customHeight="1" x14ac:dyDescent="0.2"/>
    <row r="81" ht="12" customHeight="1" x14ac:dyDescent="0.2"/>
    <row r="82" ht="12" customHeight="1" x14ac:dyDescent="0.2"/>
    <row r="83" ht="12" customHeight="1" x14ac:dyDescent="0.2"/>
    <row r="84" ht="12" customHeight="1" x14ac:dyDescent="0.2"/>
    <row r="85" ht="12" customHeight="1" x14ac:dyDescent="0.2"/>
    <row r="86" ht="12" customHeight="1" x14ac:dyDescent="0.2"/>
    <row r="87" ht="12" customHeight="1" x14ac:dyDescent="0.2"/>
    <row r="88" ht="12" customHeight="1" x14ac:dyDescent="0.2"/>
    <row r="89" ht="12" customHeight="1" x14ac:dyDescent="0.2"/>
    <row r="90" ht="12" customHeight="1" x14ac:dyDescent="0.2"/>
    <row r="91" ht="12" customHeight="1" x14ac:dyDescent="0.2"/>
    <row r="92" ht="12" customHeight="1" x14ac:dyDescent="0.2"/>
    <row r="93" ht="12" customHeight="1" x14ac:dyDescent="0.2"/>
    <row r="94" ht="12" customHeight="1" x14ac:dyDescent="0.2"/>
    <row r="95" ht="12" customHeight="1" x14ac:dyDescent="0.2"/>
    <row r="96" ht="12" customHeight="1" x14ac:dyDescent="0.2"/>
    <row r="97" ht="12" customHeight="1" x14ac:dyDescent="0.2"/>
    <row r="98" ht="12" customHeight="1" x14ac:dyDescent="0.2"/>
    <row r="99" ht="12" customHeight="1" x14ac:dyDescent="0.2"/>
    <row r="100" ht="12" customHeight="1" x14ac:dyDescent="0.2"/>
    <row r="101" ht="12" customHeight="1" x14ac:dyDescent="0.2"/>
    <row r="102" ht="12" customHeight="1" x14ac:dyDescent="0.2"/>
    <row r="103" ht="12" customHeight="1" x14ac:dyDescent="0.2"/>
    <row r="104" ht="12" customHeight="1" x14ac:dyDescent="0.2"/>
    <row r="105" ht="12" customHeight="1" x14ac:dyDescent="0.2"/>
    <row r="106" ht="12" customHeight="1" x14ac:dyDescent="0.2"/>
    <row r="107" ht="12" customHeight="1" x14ac:dyDescent="0.2"/>
    <row r="108" ht="12" customHeight="1" x14ac:dyDescent="0.2"/>
    <row r="109" ht="12" customHeight="1" x14ac:dyDescent="0.2"/>
    <row r="110" ht="12" customHeight="1" x14ac:dyDescent="0.2"/>
    <row r="111" ht="12" customHeight="1" x14ac:dyDescent="0.2"/>
    <row r="112" ht="12" customHeight="1" x14ac:dyDescent="0.2"/>
    <row r="113" ht="12" customHeight="1" x14ac:dyDescent="0.2"/>
    <row r="114" ht="12" customHeight="1" x14ac:dyDescent="0.2"/>
    <row r="115" ht="12" customHeight="1" x14ac:dyDescent="0.2"/>
    <row r="116" ht="12" customHeight="1" x14ac:dyDescent="0.2"/>
    <row r="117" ht="12" customHeight="1" x14ac:dyDescent="0.2"/>
    <row r="118" ht="12" customHeight="1" x14ac:dyDescent="0.2"/>
    <row r="119" ht="12" customHeight="1" x14ac:dyDescent="0.2"/>
    <row r="120" ht="12" customHeight="1" x14ac:dyDescent="0.2"/>
    <row r="121" ht="12" customHeight="1" x14ac:dyDescent="0.2"/>
    <row r="122" ht="12" customHeight="1" x14ac:dyDescent="0.2"/>
  </sheetData>
  <mergeCells count="16">
    <mergeCell ref="A2:F2"/>
    <mergeCell ref="A4:A6"/>
    <mergeCell ref="B4:B6"/>
    <mergeCell ref="C4:C6"/>
    <mergeCell ref="D4:D6"/>
    <mergeCell ref="E4:I5"/>
    <mergeCell ref="D32:D33"/>
    <mergeCell ref="E32:I33"/>
    <mergeCell ref="D34:D35"/>
    <mergeCell ref="E34:I35"/>
    <mergeCell ref="A7:A11"/>
    <mergeCell ref="A12:A16"/>
    <mergeCell ref="D13:D14"/>
    <mergeCell ref="A17:A21"/>
    <mergeCell ref="A22:A26"/>
    <mergeCell ref="A27:A31"/>
  </mergeCells>
  <printOptions horizontalCentered="1" verticalCentered="1"/>
  <pageMargins left="0" right="0" top="0" bottom="0" header="0.51181102362204722" footer="0.19685039370078741"/>
  <pageSetup paperSize="9" scale="105" orientation="landscape" r:id="rId1"/>
  <headerFooter alignWithMargins="0">
    <oddFooter>&amp;R5S  CHECK MENSILE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Mapa 5S</vt:lpstr>
      <vt:lpstr>Resultados</vt:lpstr>
      <vt:lpstr>Check-list</vt:lpstr>
      <vt:lpstr>'Check-list'!Area_de_impressao</vt:lpstr>
      <vt:lpstr>Resultados!Area_de_impressao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 Oliveira</dc:creator>
  <cp:lastModifiedBy>Roberto de Oliveira</cp:lastModifiedBy>
  <dcterms:created xsi:type="dcterms:W3CDTF">2023-07-19T16:31:14Z</dcterms:created>
  <dcterms:modified xsi:type="dcterms:W3CDTF">2023-07-24T19:16:58Z</dcterms:modified>
</cp:coreProperties>
</file>